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workbookProtection workbookPassword="CF72" lockStructure="1"/>
  <bookViews>
    <workbookView xWindow="0" yWindow="0" windowWidth="28800" windowHeight="12435" activeTab="1"/>
  </bookViews>
  <sheets>
    <sheet name="Инструкция" sheetId="6" r:id="rId1"/>
    <sheet name="Информация об ОО" sheetId="14" r:id="rId2"/>
    <sheet name="Учителя" sheetId="10" r:id="rId3"/>
    <sheet name="Классы" sheetId="1" r:id="rId4"/>
    <sheet name="Перечень учебников" sheetId="13" r:id="rId5"/>
    <sheet name="otchet" sheetId="3" r:id="rId6"/>
    <sheet name="служ" sheetId="11" state="hidden" r:id="rId7"/>
  </sheets>
  <definedNames>
    <definedName name="add">Учителя!$X$6</definedName>
    <definedName name="address">Учителя!$X$6:$X$55</definedName>
    <definedName name="book14">'Перечень учебников'!$B$2:$B$15</definedName>
    <definedName name="book5">'Перечень учебников'!$B$18:$B$26</definedName>
    <definedName name="buka">служ!$Q$2:$Q$41</definedName>
    <definedName name="danet">'Информация об ОО'!$V$8:$V$9</definedName>
    <definedName name="fgos">'Информация об ОО'!$X$8:$X$13</definedName>
    <definedName name="gender">служ!$O$2:$O$3</definedName>
    <definedName name="gorsel">'Информация об ОО'!$Q$8:$Q$9</definedName>
    <definedName name="klass">служ!$J$2:$J$3</definedName>
    <definedName name="kval">служ!$C$6:$C$10</definedName>
    <definedName name="nasel">'Информация об ОО'!$U$8:$U$12</definedName>
    <definedName name="nmb_cl">Учителя!$AC$7</definedName>
    <definedName name="nmb_cl5">Учителя!$AH$7</definedName>
    <definedName name="nmb_cl8">Учителя!$AM$7</definedName>
    <definedName name="nmb_r">Учителя!$AC$8</definedName>
    <definedName name="ocen">служ!$P$2:$P$6</definedName>
    <definedName name="otip">'Информация об ОО'!$P$8:$P$9</definedName>
    <definedName name="para">'Информация об ОО'!$S$6:$S$35</definedName>
    <definedName name="parall">служ!$C$2:$C$3</definedName>
    <definedName name="st_pt">Учителя!$AE$6</definedName>
    <definedName name="st_pt5">Учителя!$AJ$6</definedName>
    <definedName name="st_pt8">Учителя!$AO$6</definedName>
    <definedName name="teach">служ!$A$2:$A$26</definedName>
    <definedName name="teach_s">служ!$A$2</definedName>
    <definedName name="yn_">служ!$E$2:$E$3</definedName>
  </definedNames>
  <calcPr calcId="152511" concurrentCalc="0"/>
</workbook>
</file>

<file path=xl/calcChain.xml><?xml version="1.0" encoding="utf-8"?>
<calcChain xmlns="http://schemas.openxmlformats.org/spreadsheetml/2006/main">
  <c r="G157" i="3" l="1"/>
  <c r="G156" i="3"/>
  <c r="G155" i="3"/>
  <c r="G154" i="3"/>
  <c r="G153" i="3"/>
  <c r="G152" i="3"/>
  <c r="G151" i="3"/>
  <c r="G150" i="3"/>
  <c r="G149" i="3"/>
  <c r="G148" i="3"/>
  <c r="G147" i="3"/>
  <c r="G146" i="3"/>
  <c r="G145" i="3"/>
  <c r="G144" i="3"/>
  <c r="G143" i="3"/>
  <c r="G142" i="3"/>
  <c r="G141" i="3"/>
  <c r="G140" i="3"/>
  <c r="G139" i="3"/>
  <c r="G138" i="3"/>
  <c r="G137" i="3"/>
  <c r="G136" i="3"/>
  <c r="G135" i="3"/>
  <c r="G134" i="3"/>
  <c r="G133" i="3"/>
  <c r="G132" i="3"/>
  <c r="G131" i="3"/>
  <c r="G130" i="3"/>
  <c r="G129" i="3"/>
  <c r="G128" i="3"/>
  <c r="G127" i="3"/>
  <c r="G126" i="3"/>
  <c r="G125" i="3"/>
  <c r="G124" i="3"/>
  <c r="G123" i="3"/>
  <c r="G122" i="3"/>
  <c r="G121" i="3"/>
  <c r="G120" i="3"/>
  <c r="G119" i="3"/>
  <c r="G118" i="3"/>
  <c r="G117" i="3"/>
  <c r="G116" i="3"/>
  <c r="G115" i="3"/>
  <c r="G114" i="3"/>
  <c r="G113" i="3"/>
  <c r="G112" i="3"/>
  <c r="G111" i="3"/>
  <c r="G110" i="3"/>
  <c r="G109" i="3"/>
  <c r="G108" i="3"/>
  <c r="G107" i="3"/>
  <c r="G106" i="3"/>
  <c r="G105" i="3"/>
  <c r="G104" i="3"/>
  <c r="G103" i="3"/>
  <c r="G102" i="3"/>
  <c r="G101" i="3"/>
  <c r="G100" i="3"/>
  <c r="G99" i="3"/>
  <c r="G98" i="3"/>
  <c r="G97" i="3"/>
  <c r="G96" i="3"/>
  <c r="G95" i="3"/>
  <c r="G94" i="3"/>
  <c r="G93" i="3"/>
  <c r="G92" i="3"/>
  <c r="G91" i="3"/>
  <c r="G90" i="3"/>
  <c r="G89" i="3"/>
  <c r="G88" i="3"/>
  <c r="G87" i="3"/>
  <c r="G86" i="3"/>
  <c r="G85" i="3"/>
  <c r="G84" i="3"/>
  <c r="G83" i="3"/>
  <c r="G82" i="3"/>
  <c r="G81" i="3"/>
  <c r="G80" i="3"/>
  <c r="G79" i="3"/>
  <c r="G78" i="3"/>
  <c r="G77" i="3"/>
  <c r="G76" i="3"/>
  <c r="G75" i="3"/>
  <c r="G74" i="3"/>
  <c r="G73" i="3"/>
  <c r="G72" i="3"/>
  <c r="G71" i="3"/>
  <c r="G70" i="3"/>
  <c r="G69" i="3"/>
  <c r="G68" i="3"/>
  <c r="G67" i="3"/>
  <c r="G66" i="3"/>
  <c r="G65" i="3"/>
  <c r="G64" i="3"/>
  <c r="G63" i="3"/>
  <c r="G62" i="3"/>
  <c r="G61" i="3"/>
  <c r="G60" i="3"/>
  <c r="G59" i="3"/>
  <c r="G58" i="3"/>
  <c r="F58" i="3"/>
  <c r="J58" i="3"/>
  <c r="K58" i="3"/>
  <c r="K59" i="3"/>
  <c r="K60" i="3"/>
  <c r="K61" i="3"/>
  <c r="K62" i="3"/>
  <c r="K63" i="3"/>
  <c r="K64" i="3"/>
  <c r="K65" i="3"/>
  <c r="K66" i="3"/>
  <c r="K67" i="3"/>
  <c r="K68" i="3"/>
  <c r="K69" i="3"/>
  <c r="K70" i="3"/>
  <c r="K71" i="3"/>
  <c r="K72" i="3"/>
  <c r="K73" i="3"/>
  <c r="K74" i="3"/>
  <c r="K75" i="3"/>
  <c r="K76" i="3"/>
  <c r="K77" i="3"/>
  <c r="K78" i="3"/>
  <c r="K79" i="3"/>
  <c r="K80" i="3"/>
  <c r="K81" i="3"/>
  <c r="K82" i="3"/>
  <c r="K83" i="3"/>
  <c r="K84" i="3"/>
  <c r="K85" i="3"/>
  <c r="K86" i="3"/>
  <c r="K87" i="3"/>
  <c r="K88" i="3"/>
  <c r="K89" i="3"/>
  <c r="K90" i="3"/>
  <c r="K91" i="3"/>
  <c r="K92" i="3"/>
  <c r="K93" i="3"/>
  <c r="K94" i="3"/>
  <c r="K95" i="3"/>
  <c r="K96" i="3"/>
  <c r="K97" i="3"/>
  <c r="K98" i="3"/>
  <c r="K99" i="3"/>
  <c r="K100" i="3"/>
  <c r="K101" i="3"/>
  <c r="K102" i="3"/>
  <c r="K103" i="3"/>
  <c r="K104" i="3"/>
  <c r="K105" i="3"/>
  <c r="K106" i="3"/>
  <c r="K107" i="3"/>
  <c r="K108" i="3"/>
  <c r="K109" i="3"/>
  <c r="K110" i="3"/>
  <c r="K111" i="3"/>
  <c r="K112" i="3"/>
  <c r="K113" i="3"/>
  <c r="K114" i="3"/>
  <c r="K115" i="3"/>
  <c r="K116" i="3"/>
  <c r="K117" i="3"/>
  <c r="K118" i="3"/>
  <c r="K119" i="3"/>
  <c r="K120" i="3"/>
  <c r="K121" i="3"/>
  <c r="K122" i="3"/>
  <c r="K123" i="3"/>
  <c r="K124" i="3"/>
  <c r="K125" i="3"/>
  <c r="K126" i="3"/>
  <c r="K127" i="3"/>
  <c r="K128" i="3"/>
  <c r="K129" i="3"/>
  <c r="K130" i="3"/>
  <c r="K131" i="3"/>
  <c r="K132" i="3"/>
  <c r="K133" i="3"/>
  <c r="K134" i="3"/>
  <c r="K135" i="3"/>
  <c r="K136" i="3"/>
  <c r="K137" i="3"/>
  <c r="K138" i="3"/>
  <c r="K139" i="3"/>
  <c r="K140" i="3"/>
  <c r="K141" i="3"/>
  <c r="K142" i="3"/>
  <c r="K143" i="3"/>
  <c r="K144" i="3"/>
  <c r="K145" i="3"/>
  <c r="K146" i="3"/>
  <c r="K147" i="3"/>
  <c r="K148" i="3"/>
  <c r="K149" i="3"/>
  <c r="K150" i="3"/>
  <c r="K151" i="3"/>
  <c r="K152" i="3"/>
  <c r="K153" i="3"/>
  <c r="K154" i="3"/>
  <c r="K155" i="3"/>
  <c r="K156" i="3"/>
  <c r="K157" i="3"/>
  <c r="F59" i="3"/>
  <c r="J59" i="3"/>
  <c r="F60" i="3"/>
  <c r="J60" i="3"/>
  <c r="F61" i="3"/>
  <c r="J61" i="3"/>
  <c r="F62" i="3"/>
  <c r="J62" i="3"/>
  <c r="F63" i="3"/>
  <c r="J63" i="3"/>
  <c r="F64" i="3"/>
  <c r="J64" i="3"/>
  <c r="F65" i="3"/>
  <c r="J65" i="3"/>
  <c r="F66" i="3"/>
  <c r="J66" i="3"/>
  <c r="F67" i="3"/>
  <c r="J67" i="3"/>
  <c r="F68" i="3"/>
  <c r="J68" i="3"/>
  <c r="F69" i="3"/>
  <c r="J69" i="3"/>
  <c r="F70" i="3"/>
  <c r="J70" i="3"/>
  <c r="F71" i="3"/>
  <c r="J71" i="3"/>
  <c r="F72" i="3"/>
  <c r="J72" i="3"/>
  <c r="F73" i="3"/>
  <c r="J73" i="3"/>
  <c r="F74" i="3"/>
  <c r="J74" i="3"/>
  <c r="F75" i="3"/>
  <c r="J75" i="3"/>
  <c r="F76" i="3"/>
  <c r="J76" i="3"/>
  <c r="F77" i="3"/>
  <c r="J77" i="3"/>
  <c r="F78" i="3"/>
  <c r="J78" i="3"/>
  <c r="F79" i="3"/>
  <c r="J79" i="3"/>
  <c r="F80" i="3"/>
  <c r="J80" i="3"/>
  <c r="F81" i="3"/>
  <c r="J81" i="3"/>
  <c r="F82" i="3"/>
  <c r="J82" i="3"/>
  <c r="F83" i="3"/>
  <c r="J83" i="3"/>
  <c r="F84" i="3"/>
  <c r="J84" i="3"/>
  <c r="F85" i="3"/>
  <c r="J85" i="3"/>
  <c r="F86" i="3"/>
  <c r="J86" i="3"/>
  <c r="F87" i="3"/>
  <c r="J87" i="3"/>
  <c r="F88" i="3"/>
  <c r="J88" i="3"/>
  <c r="F89" i="3"/>
  <c r="J89" i="3"/>
  <c r="F90" i="3"/>
  <c r="J90" i="3"/>
  <c r="F91" i="3"/>
  <c r="J91" i="3"/>
  <c r="F92" i="3"/>
  <c r="J92" i="3"/>
  <c r="F93" i="3"/>
  <c r="J93" i="3"/>
  <c r="F94" i="3"/>
  <c r="J94" i="3"/>
  <c r="F95" i="3"/>
  <c r="J95" i="3"/>
  <c r="F96" i="3"/>
  <c r="J96" i="3"/>
  <c r="F97" i="3"/>
  <c r="J97" i="3"/>
  <c r="F98" i="3"/>
  <c r="J98" i="3"/>
  <c r="F99" i="3"/>
  <c r="J99" i="3"/>
  <c r="F100" i="3"/>
  <c r="J100" i="3"/>
  <c r="F101" i="3"/>
  <c r="J101" i="3"/>
  <c r="F102" i="3"/>
  <c r="J102" i="3"/>
  <c r="F103" i="3"/>
  <c r="J103" i="3"/>
  <c r="F104" i="3"/>
  <c r="J104" i="3"/>
  <c r="F105" i="3"/>
  <c r="J105" i="3"/>
  <c r="F106" i="3"/>
  <c r="J106" i="3"/>
  <c r="F107" i="3"/>
  <c r="J107" i="3"/>
  <c r="F108" i="3"/>
  <c r="J108" i="3"/>
  <c r="F109" i="3"/>
  <c r="J109" i="3"/>
  <c r="F110" i="3"/>
  <c r="J110" i="3"/>
  <c r="F111" i="3"/>
  <c r="J111" i="3"/>
  <c r="F112" i="3"/>
  <c r="J112" i="3"/>
  <c r="F113" i="3"/>
  <c r="J113" i="3"/>
  <c r="F114" i="3"/>
  <c r="J114" i="3"/>
  <c r="F115" i="3"/>
  <c r="J115" i="3"/>
  <c r="F116" i="3"/>
  <c r="J116" i="3"/>
  <c r="F117" i="3"/>
  <c r="J117" i="3"/>
  <c r="F118" i="3"/>
  <c r="J118" i="3"/>
  <c r="F119" i="3"/>
  <c r="J119" i="3"/>
  <c r="F120" i="3"/>
  <c r="J120" i="3"/>
  <c r="F121" i="3"/>
  <c r="J121" i="3"/>
  <c r="F122" i="3"/>
  <c r="J122" i="3"/>
  <c r="F123" i="3"/>
  <c r="J123" i="3"/>
  <c r="F124" i="3"/>
  <c r="J124" i="3"/>
  <c r="F125" i="3"/>
  <c r="J125" i="3"/>
  <c r="F126" i="3"/>
  <c r="J126" i="3"/>
  <c r="F127" i="3"/>
  <c r="J127" i="3"/>
  <c r="F128" i="3"/>
  <c r="J128" i="3"/>
  <c r="F129" i="3"/>
  <c r="J129" i="3"/>
  <c r="F130" i="3"/>
  <c r="J130" i="3"/>
  <c r="F131" i="3"/>
  <c r="J131" i="3"/>
  <c r="F132" i="3"/>
  <c r="J132" i="3"/>
  <c r="F133" i="3"/>
  <c r="J133" i="3"/>
  <c r="F134" i="3"/>
  <c r="J134" i="3"/>
  <c r="F135" i="3"/>
  <c r="J135" i="3"/>
  <c r="F136" i="3"/>
  <c r="J136" i="3"/>
  <c r="F137" i="3"/>
  <c r="J137" i="3"/>
  <c r="F138" i="3"/>
  <c r="J138" i="3"/>
  <c r="F139" i="3"/>
  <c r="J139" i="3"/>
  <c r="F140" i="3"/>
  <c r="J140" i="3"/>
  <c r="F141" i="3"/>
  <c r="J141" i="3"/>
  <c r="F142" i="3"/>
  <c r="J142" i="3"/>
  <c r="F143" i="3"/>
  <c r="J143" i="3"/>
  <c r="F144" i="3"/>
  <c r="J144" i="3"/>
  <c r="F145" i="3"/>
  <c r="J145" i="3"/>
  <c r="F146" i="3"/>
  <c r="J146" i="3"/>
  <c r="F147" i="3"/>
  <c r="J147" i="3"/>
  <c r="F148" i="3"/>
  <c r="J148" i="3"/>
  <c r="F149" i="3"/>
  <c r="J149" i="3"/>
  <c r="F150" i="3"/>
  <c r="J150" i="3"/>
  <c r="F151" i="3"/>
  <c r="J151" i="3"/>
  <c r="F152" i="3"/>
  <c r="J152" i="3"/>
  <c r="F153" i="3"/>
  <c r="J153" i="3"/>
  <c r="F154" i="3"/>
  <c r="J154" i="3"/>
  <c r="F155" i="3"/>
  <c r="J155" i="3"/>
  <c r="F156" i="3"/>
  <c r="J156" i="3"/>
  <c r="F157" i="3"/>
  <c r="J157" i="3"/>
  <c r="J1" i="3"/>
  <c r="W5" i="1"/>
  <c r="W6" i="1"/>
  <c r="W7" i="1"/>
  <c r="W8" i="1"/>
  <c r="W9" i="1"/>
  <c r="W10" i="1"/>
  <c r="W11" i="1"/>
  <c r="W12" i="1"/>
  <c r="W13" i="1"/>
  <c r="W14" i="1"/>
  <c r="W15" i="1"/>
  <c r="W16" i="1"/>
  <c r="W17" i="1"/>
  <c r="W18" i="1"/>
  <c r="W19" i="1"/>
  <c r="W20" i="1"/>
  <c r="W21" i="1"/>
  <c r="W22" i="1"/>
  <c r="W23" i="1"/>
  <c r="W24" i="1"/>
  <c r="W25" i="1"/>
  <c r="W26" i="1"/>
  <c r="W27" i="1"/>
  <c r="W28" i="1"/>
  <c r="W29" i="1"/>
  <c r="W30" i="1"/>
  <c r="W31" i="1"/>
  <c r="W32" i="1"/>
  <c r="W33" i="1"/>
  <c r="W34" i="1"/>
  <c r="W35" i="1"/>
  <c r="W36" i="1"/>
  <c r="W37" i="1"/>
  <c r="W38" i="1"/>
  <c r="W39" i="1"/>
  <c r="W40" i="1"/>
  <c r="W41" i="1"/>
  <c r="W42" i="1"/>
  <c r="W43" i="1"/>
  <c r="W44" i="1"/>
  <c r="W45" i="1"/>
  <c r="W46" i="1"/>
  <c r="W47" i="1"/>
  <c r="W48" i="1"/>
  <c r="W49" i="1"/>
  <c r="W50" i="1"/>
  <c r="W51" i="1"/>
  <c r="W52" i="1"/>
  <c r="W53" i="1"/>
  <c r="W54" i="1"/>
  <c r="W55" i="1"/>
  <c r="W56" i="1"/>
  <c r="W57" i="1"/>
  <c r="W58" i="1"/>
  <c r="W59" i="1"/>
  <c r="W60" i="1"/>
  <c r="W61" i="1"/>
  <c r="W62" i="1"/>
  <c r="W63" i="1"/>
  <c r="W64" i="1"/>
  <c r="W65" i="1"/>
  <c r="W66" i="1"/>
  <c r="W67" i="1"/>
  <c r="W68" i="1"/>
  <c r="W69" i="1"/>
  <c r="W70" i="1"/>
  <c r="W71" i="1"/>
  <c r="W72" i="1"/>
  <c r="W73" i="1"/>
  <c r="W74" i="1"/>
  <c r="W75" i="1"/>
  <c r="W76" i="1"/>
  <c r="W77" i="1"/>
  <c r="W78" i="1"/>
  <c r="W79" i="1"/>
  <c r="W80" i="1"/>
  <c r="W81" i="1"/>
  <c r="W82" i="1"/>
  <c r="W83" i="1"/>
  <c r="W84" i="1"/>
  <c r="W85" i="1"/>
  <c r="W86" i="1"/>
  <c r="W87" i="1"/>
  <c r="W88" i="1"/>
  <c r="W89" i="1"/>
  <c r="W90" i="1"/>
  <c r="W91" i="1"/>
  <c r="W92" i="1"/>
  <c r="W93" i="1"/>
  <c r="W94" i="1"/>
  <c r="W95" i="1"/>
  <c r="W96" i="1"/>
  <c r="W97" i="1"/>
  <c r="W98" i="1"/>
  <c r="W99" i="1"/>
  <c r="W100" i="1"/>
  <c r="W101" i="1"/>
  <c r="W102" i="1"/>
  <c r="W103" i="1"/>
  <c r="W104" i="1"/>
  <c r="V6" i="1"/>
  <c r="V7" i="1"/>
  <c r="V8" i="1"/>
  <c r="V9" i="1"/>
  <c r="V10" i="1"/>
  <c r="V11" i="1"/>
  <c r="V12" i="1"/>
  <c r="V13" i="1"/>
  <c r="V14" i="1"/>
  <c r="V15" i="1"/>
  <c r="V16" i="1"/>
  <c r="V17" i="1"/>
  <c r="V18" i="1"/>
  <c r="V19" i="1"/>
  <c r="V20" i="1"/>
  <c r="V21" i="1"/>
  <c r="V22" i="1"/>
  <c r="V23" i="1"/>
  <c r="V24" i="1"/>
  <c r="V25" i="1"/>
  <c r="V26" i="1"/>
  <c r="V27" i="1"/>
  <c r="V28" i="1"/>
  <c r="V29" i="1"/>
  <c r="V30" i="1"/>
  <c r="V31" i="1"/>
  <c r="V32" i="1"/>
  <c r="V33" i="1"/>
  <c r="V34" i="1"/>
  <c r="V35" i="1"/>
  <c r="V36" i="1"/>
  <c r="V37" i="1"/>
  <c r="V38" i="1"/>
  <c r="V39" i="1"/>
  <c r="V40" i="1"/>
  <c r="V41" i="1"/>
  <c r="V42" i="1"/>
  <c r="V43" i="1"/>
  <c r="V44" i="1"/>
  <c r="V45" i="1"/>
  <c r="V46" i="1"/>
  <c r="V47" i="1"/>
  <c r="V48" i="1"/>
  <c r="V49" i="1"/>
  <c r="V50" i="1"/>
  <c r="V51" i="1"/>
  <c r="V52" i="1"/>
  <c r="V53" i="1"/>
  <c r="V54" i="1"/>
  <c r="V55" i="1"/>
  <c r="V56" i="1"/>
  <c r="V57" i="1"/>
  <c r="V58" i="1"/>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V94" i="1"/>
  <c r="V95" i="1"/>
  <c r="V96" i="1"/>
  <c r="V97" i="1"/>
  <c r="V98" i="1"/>
  <c r="V99" i="1"/>
  <c r="V100" i="1"/>
  <c r="V101" i="1"/>
  <c r="V102" i="1"/>
  <c r="V103" i="1"/>
  <c r="V104" i="1"/>
  <c r="V5" i="1"/>
  <c r="U5" i="1"/>
  <c r="U6" i="1"/>
  <c r="U7" i="1"/>
  <c r="U8" i="1"/>
  <c r="U9" i="1"/>
  <c r="U10" i="1"/>
  <c r="U11" i="1"/>
  <c r="U12" i="1"/>
  <c r="U13" i="1"/>
  <c r="U14" i="1"/>
  <c r="U15" i="1"/>
  <c r="U16" i="1"/>
  <c r="U17" i="1"/>
  <c r="U18" i="1"/>
  <c r="U19" i="1"/>
  <c r="U20" i="1"/>
  <c r="U21" i="1"/>
  <c r="U22" i="1"/>
  <c r="U23" i="1"/>
  <c r="U24" i="1"/>
  <c r="U25" i="1"/>
  <c r="U26" i="1"/>
  <c r="U27" i="1"/>
  <c r="U28" i="1"/>
  <c r="U29" i="1"/>
  <c r="U30" i="1"/>
  <c r="U31" i="1"/>
  <c r="U32" i="1"/>
  <c r="U33" i="1"/>
  <c r="U34" i="1"/>
  <c r="U35" i="1"/>
  <c r="U36" i="1"/>
  <c r="U37" i="1"/>
  <c r="U38" i="1"/>
  <c r="U39" i="1"/>
  <c r="U40" i="1"/>
  <c r="U41" i="1"/>
  <c r="U42" i="1"/>
  <c r="U43" i="1"/>
  <c r="U44" i="1"/>
  <c r="U45" i="1"/>
  <c r="U46" i="1"/>
  <c r="U47" i="1"/>
  <c r="U48" i="1"/>
  <c r="U49" i="1"/>
  <c r="U50" i="1"/>
  <c r="U51" i="1"/>
  <c r="U52" i="1"/>
  <c r="U53" i="1"/>
  <c r="U54" i="1"/>
  <c r="U55" i="1"/>
  <c r="U56" i="1"/>
  <c r="U57" i="1"/>
  <c r="U58" i="1"/>
  <c r="U59" i="1"/>
  <c r="U60" i="1"/>
  <c r="U61" i="1"/>
  <c r="U62" i="1"/>
  <c r="U63" i="1"/>
  <c r="U64" i="1"/>
  <c r="U65" i="1"/>
  <c r="U66" i="1"/>
  <c r="U67" i="1"/>
  <c r="U68" i="1"/>
  <c r="U69" i="1"/>
  <c r="U70" i="1"/>
  <c r="U71" i="1"/>
  <c r="U72" i="1"/>
  <c r="U73" i="1"/>
  <c r="U74" i="1"/>
  <c r="U75" i="1"/>
  <c r="U76" i="1"/>
  <c r="U77" i="1"/>
  <c r="U78" i="1"/>
  <c r="U79" i="1"/>
  <c r="U80" i="1"/>
  <c r="U81" i="1"/>
  <c r="U82" i="1"/>
  <c r="U83" i="1"/>
  <c r="U84" i="1"/>
  <c r="U85" i="1"/>
  <c r="U86" i="1"/>
  <c r="U87" i="1"/>
  <c r="U88" i="1"/>
  <c r="U89" i="1"/>
  <c r="U90" i="1"/>
  <c r="U91" i="1"/>
  <c r="U92" i="1"/>
  <c r="U93" i="1"/>
  <c r="U94" i="1"/>
  <c r="U95" i="1"/>
  <c r="U96" i="1"/>
  <c r="U97" i="1"/>
  <c r="U98" i="1"/>
  <c r="U99" i="1"/>
  <c r="U100" i="1"/>
  <c r="U101" i="1"/>
  <c r="U102" i="1"/>
  <c r="U103" i="1"/>
  <c r="U104" i="1"/>
  <c r="I58" i="3"/>
  <c r="H58" i="3"/>
  <c r="E58" i="3"/>
  <c r="D58" i="3"/>
  <c r="C58" i="3"/>
  <c r="A58" i="3"/>
  <c r="H6" i="3"/>
  <c r="G6" i="3"/>
  <c r="F6" i="3"/>
  <c r="E6" i="3"/>
  <c r="D6" i="3"/>
  <c r="A6" i="3"/>
  <c r="G1" i="3"/>
  <c r="D1" i="3"/>
  <c r="B1" i="3"/>
  <c r="I157" i="3"/>
  <c r="H157" i="3"/>
  <c r="E157" i="3"/>
  <c r="D157" i="3"/>
  <c r="C157" i="3"/>
  <c r="B157" i="3"/>
  <c r="A157" i="3"/>
  <c r="I156" i="3"/>
  <c r="H156" i="3"/>
  <c r="E156" i="3"/>
  <c r="D156" i="3"/>
  <c r="C156" i="3"/>
  <c r="B156" i="3"/>
  <c r="A156" i="3"/>
  <c r="I155" i="3"/>
  <c r="H155" i="3"/>
  <c r="E155" i="3"/>
  <c r="D155" i="3"/>
  <c r="C155" i="3"/>
  <c r="B155" i="3"/>
  <c r="A155" i="3"/>
  <c r="I154" i="3"/>
  <c r="H154" i="3"/>
  <c r="E154" i="3"/>
  <c r="D154" i="3"/>
  <c r="C154" i="3"/>
  <c r="B154" i="3"/>
  <c r="A154" i="3"/>
  <c r="I153" i="3"/>
  <c r="H153" i="3"/>
  <c r="E153" i="3"/>
  <c r="D153" i="3"/>
  <c r="C153" i="3"/>
  <c r="B153" i="3"/>
  <c r="A153" i="3"/>
  <c r="I152" i="3"/>
  <c r="H152" i="3"/>
  <c r="E152" i="3"/>
  <c r="D152" i="3"/>
  <c r="C152" i="3"/>
  <c r="B152" i="3"/>
  <c r="A152" i="3"/>
  <c r="I151" i="3"/>
  <c r="H151" i="3"/>
  <c r="E151" i="3"/>
  <c r="D151" i="3"/>
  <c r="C151" i="3"/>
  <c r="B151" i="3"/>
  <c r="A151" i="3"/>
  <c r="I150" i="3"/>
  <c r="H150" i="3"/>
  <c r="E150" i="3"/>
  <c r="D150" i="3"/>
  <c r="C150" i="3"/>
  <c r="B150" i="3"/>
  <c r="A150" i="3"/>
  <c r="I149" i="3"/>
  <c r="H149" i="3"/>
  <c r="E149" i="3"/>
  <c r="D149" i="3"/>
  <c r="C149" i="3"/>
  <c r="B149" i="3"/>
  <c r="A149" i="3"/>
  <c r="I148" i="3"/>
  <c r="H148" i="3"/>
  <c r="E148" i="3"/>
  <c r="D148" i="3"/>
  <c r="C148" i="3"/>
  <c r="B148" i="3"/>
  <c r="A148" i="3"/>
  <c r="I147" i="3"/>
  <c r="H147" i="3"/>
  <c r="E147" i="3"/>
  <c r="D147" i="3"/>
  <c r="C147" i="3"/>
  <c r="B147" i="3"/>
  <c r="A147" i="3"/>
  <c r="I146" i="3"/>
  <c r="H146" i="3"/>
  <c r="E146" i="3"/>
  <c r="D146" i="3"/>
  <c r="C146" i="3"/>
  <c r="B146" i="3"/>
  <c r="A146" i="3"/>
  <c r="I145" i="3"/>
  <c r="H145" i="3"/>
  <c r="E145" i="3"/>
  <c r="D145" i="3"/>
  <c r="C145" i="3"/>
  <c r="B145" i="3"/>
  <c r="A145" i="3"/>
  <c r="I144" i="3"/>
  <c r="H144" i="3"/>
  <c r="E144" i="3"/>
  <c r="D144" i="3"/>
  <c r="C144" i="3"/>
  <c r="B144" i="3"/>
  <c r="A144" i="3"/>
  <c r="I143" i="3"/>
  <c r="H143" i="3"/>
  <c r="E143" i="3"/>
  <c r="D143" i="3"/>
  <c r="C143" i="3"/>
  <c r="B143" i="3"/>
  <c r="A143" i="3"/>
  <c r="I142" i="3"/>
  <c r="H142" i="3"/>
  <c r="E142" i="3"/>
  <c r="D142" i="3"/>
  <c r="C142" i="3"/>
  <c r="B142" i="3"/>
  <c r="A142" i="3"/>
  <c r="I141" i="3"/>
  <c r="H141" i="3"/>
  <c r="E141" i="3"/>
  <c r="D141" i="3"/>
  <c r="C141" i="3"/>
  <c r="B141" i="3"/>
  <c r="A141" i="3"/>
  <c r="I140" i="3"/>
  <c r="H140" i="3"/>
  <c r="E140" i="3"/>
  <c r="D140" i="3"/>
  <c r="C140" i="3"/>
  <c r="B140" i="3"/>
  <c r="A140" i="3"/>
  <c r="I139" i="3"/>
  <c r="H139" i="3"/>
  <c r="E139" i="3"/>
  <c r="D139" i="3"/>
  <c r="C139" i="3"/>
  <c r="B139" i="3"/>
  <c r="A139" i="3"/>
  <c r="I138" i="3"/>
  <c r="H138" i="3"/>
  <c r="E138" i="3"/>
  <c r="D138" i="3"/>
  <c r="C138" i="3"/>
  <c r="B138" i="3"/>
  <c r="A138" i="3"/>
  <c r="I137" i="3"/>
  <c r="H137" i="3"/>
  <c r="E137" i="3"/>
  <c r="D137" i="3"/>
  <c r="C137" i="3"/>
  <c r="B137" i="3"/>
  <c r="A137" i="3"/>
  <c r="I136" i="3"/>
  <c r="H136" i="3"/>
  <c r="E136" i="3"/>
  <c r="D136" i="3"/>
  <c r="C136" i="3"/>
  <c r="B136" i="3"/>
  <c r="A136" i="3"/>
  <c r="I135" i="3"/>
  <c r="H135" i="3"/>
  <c r="E135" i="3"/>
  <c r="D135" i="3"/>
  <c r="C135" i="3"/>
  <c r="B135" i="3"/>
  <c r="A135" i="3"/>
  <c r="I134" i="3"/>
  <c r="H134" i="3"/>
  <c r="E134" i="3"/>
  <c r="D134" i="3"/>
  <c r="C134" i="3"/>
  <c r="B134" i="3"/>
  <c r="A134" i="3"/>
  <c r="I133" i="3"/>
  <c r="H133" i="3"/>
  <c r="E133" i="3"/>
  <c r="D133" i="3"/>
  <c r="C133" i="3"/>
  <c r="B133" i="3"/>
  <c r="A133" i="3"/>
  <c r="I132" i="3"/>
  <c r="H132" i="3"/>
  <c r="E132" i="3"/>
  <c r="D132" i="3"/>
  <c r="C132" i="3"/>
  <c r="B132" i="3"/>
  <c r="A132" i="3"/>
  <c r="I131" i="3"/>
  <c r="H131" i="3"/>
  <c r="E131" i="3"/>
  <c r="D131" i="3"/>
  <c r="C131" i="3"/>
  <c r="B131" i="3"/>
  <c r="A131" i="3"/>
  <c r="I130" i="3"/>
  <c r="H130" i="3"/>
  <c r="E130" i="3"/>
  <c r="D130" i="3"/>
  <c r="C130" i="3"/>
  <c r="B130" i="3"/>
  <c r="A130" i="3"/>
  <c r="I129" i="3"/>
  <c r="H129" i="3"/>
  <c r="E129" i="3"/>
  <c r="D129" i="3"/>
  <c r="C129" i="3"/>
  <c r="B129" i="3"/>
  <c r="A129" i="3"/>
  <c r="I128" i="3"/>
  <c r="H128" i="3"/>
  <c r="E128" i="3"/>
  <c r="D128" i="3"/>
  <c r="C128" i="3"/>
  <c r="B128" i="3"/>
  <c r="A128" i="3"/>
  <c r="I127" i="3"/>
  <c r="H127" i="3"/>
  <c r="E127" i="3"/>
  <c r="D127" i="3"/>
  <c r="C127" i="3"/>
  <c r="B127" i="3"/>
  <c r="A127" i="3"/>
  <c r="I126" i="3"/>
  <c r="H126" i="3"/>
  <c r="E126" i="3"/>
  <c r="D126" i="3"/>
  <c r="C126" i="3"/>
  <c r="B126" i="3"/>
  <c r="A126" i="3"/>
  <c r="I125" i="3"/>
  <c r="H125" i="3"/>
  <c r="E125" i="3"/>
  <c r="D125" i="3"/>
  <c r="C125" i="3"/>
  <c r="B125" i="3"/>
  <c r="A125" i="3"/>
  <c r="I124" i="3"/>
  <c r="H124" i="3"/>
  <c r="E124" i="3"/>
  <c r="D124" i="3"/>
  <c r="C124" i="3"/>
  <c r="B124" i="3"/>
  <c r="A124" i="3"/>
  <c r="I123" i="3"/>
  <c r="H123" i="3"/>
  <c r="E123" i="3"/>
  <c r="D123" i="3"/>
  <c r="C123" i="3"/>
  <c r="B123" i="3"/>
  <c r="A123" i="3"/>
  <c r="I122" i="3"/>
  <c r="H122" i="3"/>
  <c r="E122" i="3"/>
  <c r="D122" i="3"/>
  <c r="C122" i="3"/>
  <c r="B122" i="3"/>
  <c r="A122" i="3"/>
  <c r="I121" i="3"/>
  <c r="H121" i="3"/>
  <c r="E121" i="3"/>
  <c r="D121" i="3"/>
  <c r="C121" i="3"/>
  <c r="B121" i="3"/>
  <c r="A121" i="3"/>
  <c r="I120" i="3"/>
  <c r="H120" i="3"/>
  <c r="E120" i="3"/>
  <c r="D120" i="3"/>
  <c r="C120" i="3"/>
  <c r="B120" i="3"/>
  <c r="A120" i="3"/>
  <c r="I119" i="3"/>
  <c r="H119" i="3"/>
  <c r="E119" i="3"/>
  <c r="D119" i="3"/>
  <c r="C119" i="3"/>
  <c r="B119" i="3"/>
  <c r="A119" i="3"/>
  <c r="I118" i="3"/>
  <c r="H118" i="3"/>
  <c r="E118" i="3"/>
  <c r="D118" i="3"/>
  <c r="C118" i="3"/>
  <c r="B118" i="3"/>
  <c r="A118" i="3"/>
  <c r="I117" i="3"/>
  <c r="H117" i="3"/>
  <c r="E117" i="3"/>
  <c r="D117" i="3"/>
  <c r="C117" i="3"/>
  <c r="B117" i="3"/>
  <c r="A117" i="3"/>
  <c r="I116" i="3"/>
  <c r="H116" i="3"/>
  <c r="E116" i="3"/>
  <c r="D116" i="3"/>
  <c r="C116" i="3"/>
  <c r="B116" i="3"/>
  <c r="A116" i="3"/>
  <c r="I115" i="3"/>
  <c r="H115" i="3"/>
  <c r="E115" i="3"/>
  <c r="D115" i="3"/>
  <c r="C115" i="3"/>
  <c r="B115" i="3"/>
  <c r="A115" i="3"/>
  <c r="I114" i="3"/>
  <c r="H114" i="3"/>
  <c r="E114" i="3"/>
  <c r="D114" i="3"/>
  <c r="C114" i="3"/>
  <c r="B114" i="3"/>
  <c r="A114" i="3"/>
  <c r="I113" i="3"/>
  <c r="H113" i="3"/>
  <c r="E113" i="3"/>
  <c r="D113" i="3"/>
  <c r="C113" i="3"/>
  <c r="B113" i="3"/>
  <c r="A113" i="3"/>
  <c r="I112" i="3"/>
  <c r="H112" i="3"/>
  <c r="E112" i="3"/>
  <c r="D112" i="3"/>
  <c r="C112" i="3"/>
  <c r="B112" i="3"/>
  <c r="A112" i="3"/>
  <c r="I111" i="3"/>
  <c r="H111" i="3"/>
  <c r="E111" i="3"/>
  <c r="D111" i="3"/>
  <c r="C111" i="3"/>
  <c r="B111" i="3"/>
  <c r="A111" i="3"/>
  <c r="I110" i="3"/>
  <c r="H110" i="3"/>
  <c r="E110" i="3"/>
  <c r="D110" i="3"/>
  <c r="C110" i="3"/>
  <c r="B110" i="3"/>
  <c r="A110" i="3"/>
  <c r="I109" i="3"/>
  <c r="H109" i="3"/>
  <c r="E109" i="3"/>
  <c r="D109" i="3"/>
  <c r="C109" i="3"/>
  <c r="B109" i="3"/>
  <c r="A109" i="3"/>
  <c r="I108" i="3"/>
  <c r="H108" i="3"/>
  <c r="E108" i="3"/>
  <c r="D108" i="3"/>
  <c r="C108" i="3"/>
  <c r="B108" i="3"/>
  <c r="A108" i="3"/>
  <c r="I107" i="3"/>
  <c r="H107" i="3"/>
  <c r="E107" i="3"/>
  <c r="D107" i="3"/>
  <c r="C107" i="3"/>
  <c r="B107" i="3"/>
  <c r="A107" i="3"/>
  <c r="I106" i="3"/>
  <c r="H106" i="3"/>
  <c r="E106" i="3"/>
  <c r="D106" i="3"/>
  <c r="C106" i="3"/>
  <c r="B106" i="3"/>
  <c r="A106" i="3"/>
  <c r="I105" i="3"/>
  <c r="H105" i="3"/>
  <c r="E105" i="3"/>
  <c r="D105" i="3"/>
  <c r="C105" i="3"/>
  <c r="B105" i="3"/>
  <c r="A105" i="3"/>
  <c r="I104" i="3"/>
  <c r="H104" i="3"/>
  <c r="E104" i="3"/>
  <c r="D104" i="3"/>
  <c r="C104" i="3"/>
  <c r="B104" i="3"/>
  <c r="A104" i="3"/>
  <c r="I103" i="3"/>
  <c r="H103" i="3"/>
  <c r="E103" i="3"/>
  <c r="D103" i="3"/>
  <c r="C103" i="3"/>
  <c r="B103" i="3"/>
  <c r="A103" i="3"/>
  <c r="I102" i="3"/>
  <c r="H102" i="3"/>
  <c r="E102" i="3"/>
  <c r="D102" i="3"/>
  <c r="C102" i="3"/>
  <c r="B102" i="3"/>
  <c r="A102" i="3"/>
  <c r="I101" i="3"/>
  <c r="H101" i="3"/>
  <c r="E101" i="3"/>
  <c r="D101" i="3"/>
  <c r="C101" i="3"/>
  <c r="B101" i="3"/>
  <c r="A101" i="3"/>
  <c r="I100" i="3"/>
  <c r="H100" i="3"/>
  <c r="E100" i="3"/>
  <c r="D100" i="3"/>
  <c r="C100" i="3"/>
  <c r="B100" i="3"/>
  <c r="A100" i="3"/>
  <c r="I99" i="3"/>
  <c r="H99" i="3"/>
  <c r="E99" i="3"/>
  <c r="D99" i="3"/>
  <c r="C99" i="3"/>
  <c r="B99" i="3"/>
  <c r="A99" i="3"/>
  <c r="I98" i="3"/>
  <c r="H98" i="3"/>
  <c r="E98" i="3"/>
  <c r="D98" i="3"/>
  <c r="C98" i="3"/>
  <c r="B98" i="3"/>
  <c r="A98" i="3"/>
  <c r="I97" i="3"/>
  <c r="H97" i="3"/>
  <c r="E97" i="3"/>
  <c r="D97" i="3"/>
  <c r="C97" i="3"/>
  <c r="B97" i="3"/>
  <c r="A97" i="3"/>
  <c r="I96" i="3"/>
  <c r="H96" i="3"/>
  <c r="E96" i="3"/>
  <c r="D96" i="3"/>
  <c r="C96" i="3"/>
  <c r="B96" i="3"/>
  <c r="A96" i="3"/>
  <c r="I95" i="3"/>
  <c r="H95" i="3"/>
  <c r="E95" i="3"/>
  <c r="D95" i="3"/>
  <c r="C95" i="3"/>
  <c r="B95" i="3"/>
  <c r="A95" i="3"/>
  <c r="I94" i="3"/>
  <c r="H94" i="3"/>
  <c r="E94" i="3"/>
  <c r="D94" i="3"/>
  <c r="C94" i="3"/>
  <c r="B94" i="3"/>
  <c r="A94" i="3"/>
  <c r="I93" i="3"/>
  <c r="H93" i="3"/>
  <c r="E93" i="3"/>
  <c r="D93" i="3"/>
  <c r="C93" i="3"/>
  <c r="B93" i="3"/>
  <c r="A93" i="3"/>
  <c r="I92" i="3"/>
  <c r="H92" i="3"/>
  <c r="E92" i="3"/>
  <c r="D92" i="3"/>
  <c r="C92" i="3"/>
  <c r="B92" i="3"/>
  <c r="A92" i="3"/>
  <c r="I91" i="3"/>
  <c r="H91" i="3"/>
  <c r="E91" i="3"/>
  <c r="D91" i="3"/>
  <c r="C91" i="3"/>
  <c r="B91" i="3"/>
  <c r="A91" i="3"/>
  <c r="I90" i="3"/>
  <c r="H90" i="3"/>
  <c r="E90" i="3"/>
  <c r="D90" i="3"/>
  <c r="C90" i="3"/>
  <c r="B90" i="3"/>
  <c r="A90" i="3"/>
  <c r="I89" i="3"/>
  <c r="H89" i="3"/>
  <c r="E89" i="3"/>
  <c r="D89" i="3"/>
  <c r="C89" i="3"/>
  <c r="B89" i="3"/>
  <c r="A89" i="3"/>
  <c r="I88" i="3"/>
  <c r="H88" i="3"/>
  <c r="E88" i="3"/>
  <c r="D88" i="3"/>
  <c r="C88" i="3"/>
  <c r="B88" i="3"/>
  <c r="A88" i="3"/>
  <c r="I87" i="3"/>
  <c r="H87" i="3"/>
  <c r="E87" i="3"/>
  <c r="D87" i="3"/>
  <c r="C87" i="3"/>
  <c r="B87" i="3"/>
  <c r="A87" i="3"/>
  <c r="I86" i="3"/>
  <c r="H86" i="3"/>
  <c r="E86" i="3"/>
  <c r="D86" i="3"/>
  <c r="C86" i="3"/>
  <c r="B86" i="3"/>
  <c r="A86" i="3"/>
  <c r="I85" i="3"/>
  <c r="H85" i="3"/>
  <c r="E85" i="3"/>
  <c r="D85" i="3"/>
  <c r="C85" i="3"/>
  <c r="B85" i="3"/>
  <c r="A85" i="3"/>
  <c r="I84" i="3"/>
  <c r="H84" i="3"/>
  <c r="E84" i="3"/>
  <c r="D84" i="3"/>
  <c r="C84" i="3"/>
  <c r="B84" i="3"/>
  <c r="A84" i="3"/>
  <c r="I83" i="3"/>
  <c r="H83" i="3"/>
  <c r="E83" i="3"/>
  <c r="D83" i="3"/>
  <c r="C83" i="3"/>
  <c r="B83" i="3"/>
  <c r="A83" i="3"/>
  <c r="I82" i="3"/>
  <c r="H82" i="3"/>
  <c r="E82" i="3"/>
  <c r="D82" i="3"/>
  <c r="C82" i="3"/>
  <c r="B82" i="3"/>
  <c r="A82" i="3"/>
  <c r="I81" i="3"/>
  <c r="H81" i="3"/>
  <c r="E81" i="3"/>
  <c r="D81" i="3"/>
  <c r="C81" i="3"/>
  <c r="B81" i="3"/>
  <c r="A81" i="3"/>
  <c r="I80" i="3"/>
  <c r="H80" i="3"/>
  <c r="E80" i="3"/>
  <c r="D80" i="3"/>
  <c r="C80" i="3"/>
  <c r="B80" i="3"/>
  <c r="A80" i="3"/>
  <c r="I79" i="3"/>
  <c r="H79" i="3"/>
  <c r="E79" i="3"/>
  <c r="D79" i="3"/>
  <c r="C79" i="3"/>
  <c r="B79" i="3"/>
  <c r="A79" i="3"/>
  <c r="I78" i="3"/>
  <c r="H78" i="3"/>
  <c r="E78" i="3"/>
  <c r="D78" i="3"/>
  <c r="C78" i="3"/>
  <c r="B78" i="3"/>
  <c r="A78" i="3"/>
  <c r="I77" i="3"/>
  <c r="H77" i="3"/>
  <c r="E77" i="3"/>
  <c r="D77" i="3"/>
  <c r="C77" i="3"/>
  <c r="B77" i="3"/>
  <c r="A77" i="3"/>
  <c r="I76" i="3"/>
  <c r="H76" i="3"/>
  <c r="E76" i="3"/>
  <c r="D76" i="3"/>
  <c r="C76" i="3"/>
  <c r="B76" i="3"/>
  <c r="A76" i="3"/>
  <c r="I75" i="3"/>
  <c r="H75" i="3"/>
  <c r="E75" i="3"/>
  <c r="D75" i="3"/>
  <c r="C75" i="3"/>
  <c r="B75" i="3"/>
  <c r="A75" i="3"/>
  <c r="I74" i="3"/>
  <c r="H74" i="3"/>
  <c r="E74" i="3"/>
  <c r="D74" i="3"/>
  <c r="C74" i="3"/>
  <c r="B74" i="3"/>
  <c r="A74" i="3"/>
  <c r="I73" i="3"/>
  <c r="H73" i="3"/>
  <c r="E73" i="3"/>
  <c r="D73" i="3"/>
  <c r="C73" i="3"/>
  <c r="B73" i="3"/>
  <c r="A73" i="3"/>
  <c r="I72" i="3"/>
  <c r="H72" i="3"/>
  <c r="E72" i="3"/>
  <c r="D72" i="3"/>
  <c r="C72" i="3"/>
  <c r="B72" i="3"/>
  <c r="A72" i="3"/>
  <c r="I71" i="3"/>
  <c r="H71" i="3"/>
  <c r="E71" i="3"/>
  <c r="D71" i="3"/>
  <c r="C71" i="3"/>
  <c r="B71" i="3"/>
  <c r="A71" i="3"/>
  <c r="I70" i="3"/>
  <c r="H70" i="3"/>
  <c r="E70" i="3"/>
  <c r="D70" i="3"/>
  <c r="C70" i="3"/>
  <c r="B70" i="3"/>
  <c r="A70" i="3"/>
  <c r="I69" i="3"/>
  <c r="H69" i="3"/>
  <c r="E69" i="3"/>
  <c r="D69" i="3"/>
  <c r="C69" i="3"/>
  <c r="B69" i="3"/>
  <c r="A69" i="3"/>
  <c r="I68" i="3"/>
  <c r="H68" i="3"/>
  <c r="E68" i="3"/>
  <c r="D68" i="3"/>
  <c r="C68" i="3"/>
  <c r="B68" i="3"/>
  <c r="A68" i="3"/>
  <c r="I67" i="3"/>
  <c r="H67" i="3"/>
  <c r="E67" i="3"/>
  <c r="D67" i="3"/>
  <c r="C67" i="3"/>
  <c r="B67" i="3"/>
  <c r="A67" i="3"/>
  <c r="I66" i="3"/>
  <c r="H66" i="3"/>
  <c r="E66" i="3"/>
  <c r="D66" i="3"/>
  <c r="C66" i="3"/>
  <c r="B66" i="3"/>
  <c r="A66" i="3"/>
  <c r="I65" i="3"/>
  <c r="H65" i="3"/>
  <c r="E65" i="3"/>
  <c r="D65" i="3"/>
  <c r="C65" i="3"/>
  <c r="B65" i="3"/>
  <c r="A65" i="3"/>
  <c r="I64" i="3"/>
  <c r="H64" i="3"/>
  <c r="E64" i="3"/>
  <c r="D64" i="3"/>
  <c r="C64" i="3"/>
  <c r="B64" i="3"/>
  <c r="A64" i="3"/>
  <c r="I63" i="3"/>
  <c r="H63" i="3"/>
  <c r="E63" i="3"/>
  <c r="D63" i="3"/>
  <c r="C63" i="3"/>
  <c r="B63" i="3"/>
  <c r="A63" i="3"/>
  <c r="I62" i="3"/>
  <c r="H62" i="3"/>
  <c r="E62" i="3"/>
  <c r="D62" i="3"/>
  <c r="C62" i="3"/>
  <c r="B62" i="3"/>
  <c r="A62" i="3"/>
  <c r="I61" i="3"/>
  <c r="H61" i="3"/>
  <c r="E61" i="3"/>
  <c r="D61" i="3"/>
  <c r="C61" i="3"/>
  <c r="B61" i="3"/>
  <c r="A61" i="3"/>
  <c r="I60" i="3"/>
  <c r="H60" i="3"/>
  <c r="E60" i="3"/>
  <c r="D60" i="3"/>
  <c r="C60" i="3"/>
  <c r="B60" i="3"/>
  <c r="A60" i="3"/>
  <c r="I59" i="3"/>
  <c r="H59" i="3"/>
  <c r="E59" i="3"/>
  <c r="D59" i="3"/>
  <c r="C59" i="3"/>
  <c r="B59" i="3"/>
  <c r="A59" i="3"/>
  <c r="B58" i="3"/>
  <c r="H55" i="3"/>
  <c r="G55" i="3"/>
  <c r="F55" i="3"/>
  <c r="E55" i="3"/>
  <c r="D55" i="3"/>
  <c r="B55" i="3"/>
  <c r="A55" i="3"/>
  <c r="H54" i="3"/>
  <c r="G54" i="3"/>
  <c r="F54" i="3"/>
  <c r="E54" i="3"/>
  <c r="D54" i="3"/>
  <c r="B54" i="3"/>
  <c r="A54" i="3"/>
  <c r="H53" i="3"/>
  <c r="G53" i="3"/>
  <c r="F53" i="3"/>
  <c r="E53" i="3"/>
  <c r="D53" i="3"/>
  <c r="B53" i="3"/>
  <c r="A53" i="3"/>
  <c r="H52" i="3"/>
  <c r="G52" i="3"/>
  <c r="F52" i="3"/>
  <c r="E52" i="3"/>
  <c r="D52" i="3"/>
  <c r="B52" i="3"/>
  <c r="A52" i="3"/>
  <c r="H51" i="3"/>
  <c r="G51" i="3"/>
  <c r="F51" i="3"/>
  <c r="E51" i="3"/>
  <c r="D51" i="3"/>
  <c r="B51" i="3"/>
  <c r="A51" i="3"/>
  <c r="H50" i="3"/>
  <c r="G50" i="3"/>
  <c r="F50" i="3"/>
  <c r="E50" i="3"/>
  <c r="D50" i="3"/>
  <c r="B50" i="3"/>
  <c r="A50" i="3"/>
  <c r="H49" i="3"/>
  <c r="G49" i="3"/>
  <c r="F49" i="3"/>
  <c r="E49" i="3"/>
  <c r="D49" i="3"/>
  <c r="B49" i="3"/>
  <c r="A49" i="3"/>
  <c r="H48" i="3"/>
  <c r="G48" i="3"/>
  <c r="F48" i="3"/>
  <c r="E48" i="3"/>
  <c r="D48" i="3"/>
  <c r="B48" i="3"/>
  <c r="A48" i="3"/>
  <c r="H47" i="3"/>
  <c r="G47" i="3"/>
  <c r="F47" i="3"/>
  <c r="E47" i="3"/>
  <c r="D47" i="3"/>
  <c r="B47" i="3"/>
  <c r="A47" i="3"/>
  <c r="H46" i="3"/>
  <c r="G46" i="3"/>
  <c r="F46" i="3"/>
  <c r="E46" i="3"/>
  <c r="D46" i="3"/>
  <c r="B46" i="3"/>
  <c r="A46" i="3"/>
  <c r="H45" i="3"/>
  <c r="G45" i="3"/>
  <c r="F45" i="3"/>
  <c r="E45" i="3"/>
  <c r="D45" i="3"/>
  <c r="B45" i="3"/>
  <c r="A45" i="3"/>
  <c r="H44" i="3"/>
  <c r="G44" i="3"/>
  <c r="F44" i="3"/>
  <c r="E44" i="3"/>
  <c r="D44" i="3"/>
  <c r="B44" i="3"/>
  <c r="A44" i="3"/>
  <c r="H43" i="3"/>
  <c r="G43" i="3"/>
  <c r="F43" i="3"/>
  <c r="E43" i="3"/>
  <c r="D43" i="3"/>
  <c r="B43" i="3"/>
  <c r="A43" i="3"/>
  <c r="H42" i="3"/>
  <c r="G42" i="3"/>
  <c r="F42" i="3"/>
  <c r="E42" i="3"/>
  <c r="D42" i="3"/>
  <c r="B42" i="3"/>
  <c r="A42" i="3"/>
  <c r="H41" i="3"/>
  <c r="G41" i="3"/>
  <c r="F41" i="3"/>
  <c r="E41" i="3"/>
  <c r="D41" i="3"/>
  <c r="B41" i="3"/>
  <c r="A41" i="3"/>
  <c r="H40" i="3"/>
  <c r="G40" i="3"/>
  <c r="F40" i="3"/>
  <c r="E40" i="3"/>
  <c r="D40" i="3"/>
  <c r="B40" i="3"/>
  <c r="A40" i="3"/>
  <c r="H39" i="3"/>
  <c r="G39" i="3"/>
  <c r="F39" i="3"/>
  <c r="E39" i="3"/>
  <c r="D39" i="3"/>
  <c r="B39" i="3"/>
  <c r="A39" i="3"/>
  <c r="H38" i="3"/>
  <c r="G38" i="3"/>
  <c r="F38" i="3"/>
  <c r="E38" i="3"/>
  <c r="D38" i="3"/>
  <c r="B38" i="3"/>
  <c r="A38" i="3"/>
  <c r="H37" i="3"/>
  <c r="G37" i="3"/>
  <c r="F37" i="3"/>
  <c r="E37" i="3"/>
  <c r="D37" i="3"/>
  <c r="B37" i="3"/>
  <c r="A37" i="3"/>
  <c r="H36" i="3"/>
  <c r="G36" i="3"/>
  <c r="F36" i="3"/>
  <c r="E36" i="3"/>
  <c r="D36" i="3"/>
  <c r="B36" i="3"/>
  <c r="A36" i="3"/>
  <c r="H35" i="3"/>
  <c r="G35" i="3"/>
  <c r="F35" i="3"/>
  <c r="E35" i="3"/>
  <c r="D35" i="3"/>
  <c r="B35" i="3"/>
  <c r="A35" i="3"/>
  <c r="H34" i="3"/>
  <c r="G34" i="3"/>
  <c r="F34" i="3"/>
  <c r="E34" i="3"/>
  <c r="D34" i="3"/>
  <c r="B34" i="3"/>
  <c r="A34" i="3"/>
  <c r="H33" i="3"/>
  <c r="G33" i="3"/>
  <c r="F33" i="3"/>
  <c r="E33" i="3"/>
  <c r="D33" i="3"/>
  <c r="B33" i="3"/>
  <c r="A33" i="3"/>
  <c r="H32" i="3"/>
  <c r="G32" i="3"/>
  <c r="F32" i="3"/>
  <c r="E32" i="3"/>
  <c r="D32" i="3"/>
  <c r="B32" i="3"/>
  <c r="A32" i="3"/>
  <c r="H31" i="3"/>
  <c r="G31" i="3"/>
  <c r="F31" i="3"/>
  <c r="E31" i="3"/>
  <c r="D31" i="3"/>
  <c r="B31" i="3"/>
  <c r="A31" i="3"/>
  <c r="H30" i="3"/>
  <c r="G30" i="3"/>
  <c r="F30" i="3"/>
  <c r="E30" i="3"/>
  <c r="D30" i="3"/>
  <c r="B30" i="3"/>
  <c r="A30" i="3"/>
  <c r="H29" i="3"/>
  <c r="G29" i="3"/>
  <c r="F29" i="3"/>
  <c r="E29" i="3"/>
  <c r="D29" i="3"/>
  <c r="B29" i="3"/>
  <c r="A29" i="3"/>
  <c r="H28" i="3"/>
  <c r="G28" i="3"/>
  <c r="F28" i="3"/>
  <c r="E28" i="3"/>
  <c r="D28" i="3"/>
  <c r="B28" i="3"/>
  <c r="A28" i="3"/>
  <c r="H27" i="3"/>
  <c r="G27" i="3"/>
  <c r="F27" i="3"/>
  <c r="E27" i="3"/>
  <c r="D27" i="3"/>
  <c r="B27" i="3"/>
  <c r="A27" i="3"/>
  <c r="H26" i="3"/>
  <c r="G26" i="3"/>
  <c r="F26" i="3"/>
  <c r="E26" i="3"/>
  <c r="D26" i="3"/>
  <c r="B26" i="3"/>
  <c r="A26" i="3"/>
  <c r="H25" i="3"/>
  <c r="G25" i="3"/>
  <c r="F25" i="3"/>
  <c r="E25" i="3"/>
  <c r="D25" i="3"/>
  <c r="B25" i="3"/>
  <c r="A25" i="3"/>
  <c r="H24" i="3"/>
  <c r="G24" i="3"/>
  <c r="F24" i="3"/>
  <c r="E24" i="3"/>
  <c r="D24" i="3"/>
  <c r="B24" i="3"/>
  <c r="A24" i="3"/>
  <c r="H23" i="3"/>
  <c r="G23" i="3"/>
  <c r="F23" i="3"/>
  <c r="E23" i="3"/>
  <c r="D23" i="3"/>
  <c r="B23" i="3"/>
  <c r="A23" i="3"/>
  <c r="H22" i="3"/>
  <c r="G22" i="3"/>
  <c r="F22" i="3"/>
  <c r="E22" i="3"/>
  <c r="D22" i="3"/>
  <c r="B22" i="3"/>
  <c r="A22" i="3"/>
  <c r="H21" i="3"/>
  <c r="G21" i="3"/>
  <c r="F21" i="3"/>
  <c r="E21" i="3"/>
  <c r="D21" i="3"/>
  <c r="B21" i="3"/>
  <c r="A21" i="3"/>
  <c r="H20" i="3"/>
  <c r="G20" i="3"/>
  <c r="F20" i="3"/>
  <c r="E20" i="3"/>
  <c r="D20" i="3"/>
  <c r="B20" i="3"/>
  <c r="A20" i="3"/>
  <c r="H19" i="3"/>
  <c r="G19" i="3"/>
  <c r="F19" i="3"/>
  <c r="E19" i="3"/>
  <c r="D19" i="3"/>
  <c r="B19" i="3"/>
  <c r="A19" i="3"/>
  <c r="H18" i="3"/>
  <c r="G18" i="3"/>
  <c r="F18" i="3"/>
  <c r="E18" i="3"/>
  <c r="D18" i="3"/>
  <c r="B18" i="3"/>
  <c r="A18" i="3"/>
  <c r="H17" i="3"/>
  <c r="G17" i="3"/>
  <c r="F17" i="3"/>
  <c r="E17" i="3"/>
  <c r="D17" i="3"/>
  <c r="B17" i="3"/>
  <c r="A17" i="3"/>
  <c r="H16" i="3"/>
  <c r="G16" i="3"/>
  <c r="F16" i="3"/>
  <c r="E16" i="3"/>
  <c r="D16" i="3"/>
  <c r="B16" i="3"/>
  <c r="A16" i="3"/>
  <c r="H15" i="3"/>
  <c r="G15" i="3"/>
  <c r="F15" i="3"/>
  <c r="E15" i="3"/>
  <c r="D15" i="3"/>
  <c r="B15" i="3"/>
  <c r="A15" i="3"/>
  <c r="H14" i="3"/>
  <c r="G14" i="3"/>
  <c r="F14" i="3"/>
  <c r="E14" i="3"/>
  <c r="D14" i="3"/>
  <c r="B14" i="3"/>
  <c r="A14" i="3"/>
  <c r="H13" i="3"/>
  <c r="G13" i="3"/>
  <c r="F13" i="3"/>
  <c r="E13" i="3"/>
  <c r="D13" i="3"/>
  <c r="B13" i="3"/>
  <c r="A13" i="3"/>
  <c r="H12" i="3"/>
  <c r="G12" i="3"/>
  <c r="F12" i="3"/>
  <c r="E12" i="3"/>
  <c r="D12" i="3"/>
  <c r="B12" i="3"/>
  <c r="A12" i="3"/>
  <c r="H11" i="3"/>
  <c r="G11" i="3"/>
  <c r="F11" i="3"/>
  <c r="E11" i="3"/>
  <c r="D11" i="3"/>
  <c r="B11" i="3"/>
  <c r="A11" i="3"/>
  <c r="H10" i="3"/>
  <c r="G10" i="3"/>
  <c r="F10" i="3"/>
  <c r="E10" i="3"/>
  <c r="D10" i="3"/>
  <c r="B10" i="3"/>
  <c r="A10" i="3"/>
  <c r="H9" i="3"/>
  <c r="G9" i="3"/>
  <c r="F9" i="3"/>
  <c r="E9" i="3"/>
  <c r="D9" i="3"/>
  <c r="B9" i="3"/>
  <c r="A9" i="3"/>
  <c r="H8" i="3"/>
  <c r="G8" i="3"/>
  <c r="F8" i="3"/>
  <c r="E8" i="3"/>
  <c r="D8" i="3"/>
  <c r="B8" i="3"/>
  <c r="A8" i="3"/>
  <c r="H7" i="3"/>
  <c r="G7" i="3"/>
  <c r="F7" i="3"/>
  <c r="E7" i="3"/>
  <c r="D7" i="3"/>
  <c r="B7" i="3"/>
  <c r="A7" i="3"/>
  <c r="B6" i="3"/>
  <c r="K1" i="3"/>
  <c r="M6" i="14"/>
  <c r="A7" i="14"/>
  <c r="C3" i="1"/>
  <c r="P5" i="1"/>
  <c r="Q5" i="1"/>
  <c r="M5" i="1"/>
  <c r="N5" i="1"/>
  <c r="O5" i="1"/>
  <c r="R5" i="1"/>
  <c r="S5" i="1"/>
  <c r="A5" i="1"/>
  <c r="M6" i="1"/>
  <c r="N6" i="1"/>
  <c r="O6" i="1"/>
  <c r="P6" i="1"/>
  <c r="Q6" i="1"/>
  <c r="R6" i="1"/>
  <c r="S6" i="1"/>
  <c r="T6" i="1"/>
  <c r="A6" i="1"/>
  <c r="M7" i="1"/>
  <c r="N7" i="1"/>
  <c r="O7" i="1"/>
  <c r="P7" i="1"/>
  <c r="Q7" i="1"/>
  <c r="R7" i="1"/>
  <c r="S7" i="1"/>
  <c r="A7" i="1"/>
  <c r="M8" i="1"/>
  <c r="N8" i="1"/>
  <c r="O8" i="1"/>
  <c r="P8" i="1"/>
  <c r="Q8" i="1"/>
  <c r="R8" i="1"/>
  <c r="S8" i="1"/>
  <c r="A8" i="1"/>
  <c r="M9" i="1"/>
  <c r="N9" i="1"/>
  <c r="O9" i="1"/>
  <c r="P9" i="1"/>
  <c r="Q9" i="1"/>
  <c r="R9" i="1"/>
  <c r="S9" i="1"/>
  <c r="A9" i="1"/>
  <c r="M10" i="1"/>
  <c r="N10" i="1"/>
  <c r="O10" i="1"/>
  <c r="P10" i="1"/>
  <c r="Q10" i="1"/>
  <c r="R10" i="1"/>
  <c r="S10" i="1"/>
  <c r="A10" i="1"/>
  <c r="M11" i="1"/>
  <c r="N11" i="1"/>
  <c r="O11" i="1"/>
  <c r="P11" i="1"/>
  <c r="Q11" i="1"/>
  <c r="R11" i="1"/>
  <c r="S11" i="1"/>
  <c r="A11" i="1"/>
  <c r="M12" i="1"/>
  <c r="N12" i="1"/>
  <c r="O12" i="1"/>
  <c r="P12" i="1"/>
  <c r="Q12" i="1"/>
  <c r="R12" i="1"/>
  <c r="S12" i="1"/>
  <c r="A12" i="1"/>
  <c r="M13" i="1"/>
  <c r="N13" i="1"/>
  <c r="O13" i="1"/>
  <c r="P13" i="1"/>
  <c r="Q13" i="1"/>
  <c r="R13" i="1"/>
  <c r="S13" i="1"/>
  <c r="A13" i="1"/>
  <c r="M14" i="1"/>
  <c r="N14" i="1"/>
  <c r="O14" i="1"/>
  <c r="P14" i="1"/>
  <c r="Q14" i="1"/>
  <c r="R14" i="1"/>
  <c r="S14" i="1"/>
  <c r="A14" i="1"/>
  <c r="M15" i="1"/>
  <c r="N15" i="1"/>
  <c r="O15" i="1"/>
  <c r="P15" i="1"/>
  <c r="Q15" i="1"/>
  <c r="R15" i="1"/>
  <c r="S15" i="1"/>
  <c r="A15" i="1"/>
  <c r="M16" i="1"/>
  <c r="N16" i="1"/>
  <c r="O16" i="1"/>
  <c r="P16" i="1"/>
  <c r="Q16" i="1"/>
  <c r="R16" i="1"/>
  <c r="S16" i="1"/>
  <c r="A16" i="1"/>
  <c r="M17" i="1"/>
  <c r="N17" i="1"/>
  <c r="O17" i="1"/>
  <c r="P17" i="1"/>
  <c r="Q17" i="1"/>
  <c r="R17" i="1"/>
  <c r="S17" i="1"/>
  <c r="A17" i="1"/>
  <c r="M18" i="1"/>
  <c r="N18" i="1"/>
  <c r="O18" i="1"/>
  <c r="P18" i="1"/>
  <c r="Q18" i="1"/>
  <c r="R18" i="1"/>
  <c r="S18" i="1"/>
  <c r="A18" i="1"/>
  <c r="M19" i="1"/>
  <c r="N19" i="1"/>
  <c r="O19" i="1"/>
  <c r="P19" i="1"/>
  <c r="Q19" i="1"/>
  <c r="R19" i="1"/>
  <c r="S19" i="1"/>
  <c r="A19" i="1"/>
  <c r="M20" i="1"/>
  <c r="N20" i="1"/>
  <c r="O20" i="1"/>
  <c r="P20" i="1"/>
  <c r="Q20" i="1"/>
  <c r="R20" i="1"/>
  <c r="S20" i="1"/>
  <c r="A20" i="1"/>
  <c r="M21" i="1"/>
  <c r="N21" i="1"/>
  <c r="O21" i="1"/>
  <c r="P21" i="1"/>
  <c r="Q21" i="1"/>
  <c r="R21" i="1"/>
  <c r="S21" i="1"/>
  <c r="A21" i="1"/>
  <c r="M22" i="1"/>
  <c r="N22" i="1"/>
  <c r="O22" i="1"/>
  <c r="P22" i="1"/>
  <c r="Q22" i="1"/>
  <c r="R22" i="1"/>
  <c r="S22" i="1"/>
  <c r="A22" i="1"/>
  <c r="M23" i="1"/>
  <c r="N23" i="1"/>
  <c r="O23" i="1"/>
  <c r="P23" i="1"/>
  <c r="Q23" i="1"/>
  <c r="R23" i="1"/>
  <c r="S23" i="1"/>
  <c r="A23" i="1"/>
  <c r="M24" i="1"/>
  <c r="N24" i="1"/>
  <c r="O24" i="1"/>
  <c r="P24" i="1"/>
  <c r="Q24" i="1"/>
  <c r="R24" i="1"/>
  <c r="S24" i="1"/>
  <c r="A24" i="1"/>
  <c r="M25" i="1"/>
  <c r="N25" i="1"/>
  <c r="O25" i="1"/>
  <c r="P25" i="1"/>
  <c r="Q25" i="1"/>
  <c r="R25" i="1"/>
  <c r="S25" i="1"/>
  <c r="A25" i="1"/>
  <c r="M26" i="1"/>
  <c r="N26" i="1"/>
  <c r="O26" i="1"/>
  <c r="P26" i="1"/>
  <c r="Q26" i="1"/>
  <c r="R26" i="1"/>
  <c r="S26" i="1"/>
  <c r="A26" i="1"/>
  <c r="M27" i="1"/>
  <c r="N27" i="1"/>
  <c r="O27" i="1"/>
  <c r="P27" i="1"/>
  <c r="Q27" i="1"/>
  <c r="R27" i="1"/>
  <c r="S27" i="1"/>
  <c r="A27" i="1"/>
  <c r="M28" i="1"/>
  <c r="N28" i="1"/>
  <c r="O28" i="1"/>
  <c r="P28" i="1"/>
  <c r="Q28" i="1"/>
  <c r="R28" i="1"/>
  <c r="S28" i="1"/>
  <c r="A28" i="1"/>
  <c r="M29" i="1"/>
  <c r="N29" i="1"/>
  <c r="O29" i="1"/>
  <c r="P29" i="1"/>
  <c r="Q29" i="1"/>
  <c r="R29" i="1"/>
  <c r="S29" i="1"/>
  <c r="A29" i="1"/>
  <c r="M30" i="1"/>
  <c r="N30" i="1"/>
  <c r="O30" i="1"/>
  <c r="P30" i="1"/>
  <c r="Q30" i="1"/>
  <c r="R30" i="1"/>
  <c r="S30" i="1"/>
  <c r="A30" i="1"/>
  <c r="M31" i="1"/>
  <c r="N31" i="1"/>
  <c r="O31" i="1"/>
  <c r="P31" i="1"/>
  <c r="Q31" i="1"/>
  <c r="R31" i="1"/>
  <c r="S31" i="1"/>
  <c r="A31" i="1"/>
  <c r="M32" i="1"/>
  <c r="N32" i="1"/>
  <c r="O32" i="1"/>
  <c r="P32" i="1"/>
  <c r="Q32" i="1"/>
  <c r="R32" i="1"/>
  <c r="S32" i="1"/>
  <c r="A32" i="1"/>
  <c r="M33" i="1"/>
  <c r="N33" i="1"/>
  <c r="O33" i="1"/>
  <c r="P33" i="1"/>
  <c r="Q33" i="1"/>
  <c r="R33" i="1"/>
  <c r="S33" i="1"/>
  <c r="A33" i="1"/>
  <c r="M34" i="1"/>
  <c r="N34" i="1"/>
  <c r="O34" i="1"/>
  <c r="P34" i="1"/>
  <c r="Q34" i="1"/>
  <c r="R34" i="1"/>
  <c r="S34" i="1"/>
  <c r="A34" i="1"/>
  <c r="M35" i="1"/>
  <c r="N35" i="1"/>
  <c r="O35" i="1"/>
  <c r="P35" i="1"/>
  <c r="Q35" i="1"/>
  <c r="R35" i="1"/>
  <c r="S35" i="1"/>
  <c r="A35" i="1"/>
  <c r="M36" i="1"/>
  <c r="N36" i="1"/>
  <c r="O36" i="1"/>
  <c r="P36" i="1"/>
  <c r="Q36" i="1"/>
  <c r="R36" i="1"/>
  <c r="S36" i="1"/>
  <c r="A36" i="1"/>
  <c r="M37" i="1"/>
  <c r="N37" i="1"/>
  <c r="O37" i="1"/>
  <c r="P37" i="1"/>
  <c r="Q37" i="1"/>
  <c r="R37" i="1"/>
  <c r="S37" i="1"/>
  <c r="A37" i="1"/>
  <c r="M38" i="1"/>
  <c r="N38" i="1"/>
  <c r="O38" i="1"/>
  <c r="P38" i="1"/>
  <c r="Q38" i="1"/>
  <c r="R38" i="1"/>
  <c r="S38" i="1"/>
  <c r="A38" i="1"/>
  <c r="M39" i="1"/>
  <c r="N39" i="1"/>
  <c r="O39" i="1"/>
  <c r="P39" i="1"/>
  <c r="Q39" i="1"/>
  <c r="R39" i="1"/>
  <c r="S39" i="1"/>
  <c r="A39" i="1"/>
  <c r="M40" i="1"/>
  <c r="N40" i="1"/>
  <c r="O40" i="1"/>
  <c r="P40" i="1"/>
  <c r="Q40" i="1"/>
  <c r="R40" i="1"/>
  <c r="S40" i="1"/>
  <c r="A40" i="1"/>
  <c r="M41" i="1"/>
  <c r="N41" i="1"/>
  <c r="O41" i="1"/>
  <c r="P41" i="1"/>
  <c r="Q41" i="1"/>
  <c r="R41" i="1"/>
  <c r="S41" i="1"/>
  <c r="A41" i="1"/>
  <c r="M42" i="1"/>
  <c r="N42" i="1"/>
  <c r="O42" i="1"/>
  <c r="P42" i="1"/>
  <c r="Q42" i="1"/>
  <c r="R42" i="1"/>
  <c r="S42" i="1"/>
  <c r="A42" i="1"/>
  <c r="M43" i="1"/>
  <c r="N43" i="1"/>
  <c r="O43" i="1"/>
  <c r="P43" i="1"/>
  <c r="Q43" i="1"/>
  <c r="R43" i="1"/>
  <c r="S43" i="1"/>
  <c r="A43" i="1"/>
  <c r="M44" i="1"/>
  <c r="N44" i="1"/>
  <c r="O44" i="1"/>
  <c r="P44" i="1"/>
  <c r="Q44" i="1"/>
  <c r="R44" i="1"/>
  <c r="S44" i="1"/>
  <c r="A44" i="1"/>
  <c r="M45" i="1"/>
  <c r="N45" i="1"/>
  <c r="O45" i="1"/>
  <c r="P45" i="1"/>
  <c r="Q45" i="1"/>
  <c r="R45" i="1"/>
  <c r="S45" i="1"/>
  <c r="A45" i="1"/>
  <c r="M46" i="1"/>
  <c r="N46" i="1"/>
  <c r="O46" i="1"/>
  <c r="P46" i="1"/>
  <c r="Q46" i="1"/>
  <c r="R46" i="1"/>
  <c r="S46" i="1"/>
  <c r="A46" i="1"/>
  <c r="M47" i="1"/>
  <c r="N47" i="1"/>
  <c r="O47" i="1"/>
  <c r="P47" i="1"/>
  <c r="Q47" i="1"/>
  <c r="R47" i="1"/>
  <c r="S47" i="1"/>
  <c r="A47" i="1"/>
  <c r="M48" i="1"/>
  <c r="N48" i="1"/>
  <c r="O48" i="1"/>
  <c r="P48" i="1"/>
  <c r="Q48" i="1"/>
  <c r="R48" i="1"/>
  <c r="S48" i="1"/>
  <c r="A48" i="1"/>
  <c r="M49" i="1"/>
  <c r="N49" i="1"/>
  <c r="O49" i="1"/>
  <c r="P49" i="1"/>
  <c r="Q49" i="1"/>
  <c r="R49" i="1"/>
  <c r="S49" i="1"/>
  <c r="A49" i="1"/>
  <c r="M50" i="1"/>
  <c r="N50" i="1"/>
  <c r="O50" i="1"/>
  <c r="P50" i="1"/>
  <c r="Q50" i="1"/>
  <c r="R50" i="1"/>
  <c r="S50" i="1"/>
  <c r="A50" i="1"/>
  <c r="M51" i="1"/>
  <c r="N51" i="1"/>
  <c r="O51" i="1"/>
  <c r="P51" i="1"/>
  <c r="Q51" i="1"/>
  <c r="R51" i="1"/>
  <c r="S51" i="1"/>
  <c r="A51" i="1"/>
  <c r="M52" i="1"/>
  <c r="N52" i="1"/>
  <c r="O52" i="1"/>
  <c r="P52" i="1"/>
  <c r="Q52" i="1"/>
  <c r="R52" i="1"/>
  <c r="S52" i="1"/>
  <c r="A52" i="1"/>
  <c r="M53" i="1"/>
  <c r="N53" i="1"/>
  <c r="O53" i="1"/>
  <c r="P53" i="1"/>
  <c r="Q53" i="1"/>
  <c r="R53" i="1"/>
  <c r="S53" i="1"/>
  <c r="A53" i="1"/>
  <c r="M54" i="1"/>
  <c r="N54" i="1"/>
  <c r="O54" i="1"/>
  <c r="P54" i="1"/>
  <c r="Q54" i="1"/>
  <c r="R54" i="1"/>
  <c r="S54" i="1"/>
  <c r="A54" i="1"/>
  <c r="M55" i="1"/>
  <c r="N55" i="1"/>
  <c r="O55" i="1"/>
  <c r="P55" i="1"/>
  <c r="Q55" i="1"/>
  <c r="R55" i="1"/>
  <c r="S55" i="1"/>
  <c r="A55" i="1"/>
  <c r="M56" i="1"/>
  <c r="N56" i="1"/>
  <c r="O56" i="1"/>
  <c r="P56" i="1"/>
  <c r="Q56" i="1"/>
  <c r="R56" i="1"/>
  <c r="S56" i="1"/>
  <c r="A56" i="1"/>
  <c r="M57" i="1"/>
  <c r="N57" i="1"/>
  <c r="O57" i="1"/>
  <c r="P57" i="1"/>
  <c r="Q57" i="1"/>
  <c r="R57" i="1"/>
  <c r="S57" i="1"/>
  <c r="A57" i="1"/>
  <c r="M58" i="1"/>
  <c r="N58" i="1"/>
  <c r="O58" i="1"/>
  <c r="P58" i="1"/>
  <c r="Q58" i="1"/>
  <c r="R58" i="1"/>
  <c r="S58" i="1"/>
  <c r="A58" i="1"/>
  <c r="M59" i="1"/>
  <c r="N59" i="1"/>
  <c r="O59" i="1"/>
  <c r="P59" i="1"/>
  <c r="Q59" i="1"/>
  <c r="R59" i="1"/>
  <c r="S59" i="1"/>
  <c r="A59" i="1"/>
  <c r="M60" i="1"/>
  <c r="N60" i="1"/>
  <c r="O60" i="1"/>
  <c r="P60" i="1"/>
  <c r="Q60" i="1"/>
  <c r="R60" i="1"/>
  <c r="S60" i="1"/>
  <c r="A60" i="1"/>
  <c r="M61" i="1"/>
  <c r="N61" i="1"/>
  <c r="O61" i="1"/>
  <c r="P61" i="1"/>
  <c r="Q61" i="1"/>
  <c r="R61" i="1"/>
  <c r="S61" i="1"/>
  <c r="A61" i="1"/>
  <c r="M62" i="1"/>
  <c r="N62" i="1"/>
  <c r="O62" i="1"/>
  <c r="P62" i="1"/>
  <c r="Q62" i="1"/>
  <c r="R62" i="1"/>
  <c r="S62" i="1"/>
  <c r="A62" i="1"/>
  <c r="M63" i="1"/>
  <c r="N63" i="1"/>
  <c r="O63" i="1"/>
  <c r="P63" i="1"/>
  <c r="Q63" i="1"/>
  <c r="R63" i="1"/>
  <c r="S63" i="1"/>
  <c r="A63" i="1"/>
  <c r="M64" i="1"/>
  <c r="N64" i="1"/>
  <c r="O64" i="1"/>
  <c r="P64" i="1"/>
  <c r="Q64" i="1"/>
  <c r="R64" i="1"/>
  <c r="S64" i="1"/>
  <c r="A64" i="1"/>
  <c r="M65" i="1"/>
  <c r="N65" i="1"/>
  <c r="O65" i="1"/>
  <c r="P65" i="1"/>
  <c r="Q65" i="1"/>
  <c r="R65" i="1"/>
  <c r="S65" i="1"/>
  <c r="A65" i="1"/>
  <c r="M66" i="1"/>
  <c r="N66" i="1"/>
  <c r="O66" i="1"/>
  <c r="P66" i="1"/>
  <c r="Q66" i="1"/>
  <c r="R66" i="1"/>
  <c r="S66" i="1"/>
  <c r="A66" i="1"/>
  <c r="M67" i="1"/>
  <c r="N67" i="1"/>
  <c r="O67" i="1"/>
  <c r="P67" i="1"/>
  <c r="Q67" i="1"/>
  <c r="R67" i="1"/>
  <c r="S67" i="1"/>
  <c r="A67" i="1"/>
  <c r="M68" i="1"/>
  <c r="N68" i="1"/>
  <c r="O68" i="1"/>
  <c r="P68" i="1"/>
  <c r="Q68" i="1"/>
  <c r="R68" i="1"/>
  <c r="S68" i="1"/>
  <c r="A68" i="1"/>
  <c r="M69" i="1"/>
  <c r="N69" i="1"/>
  <c r="O69" i="1"/>
  <c r="P69" i="1"/>
  <c r="Q69" i="1"/>
  <c r="R69" i="1"/>
  <c r="S69" i="1"/>
  <c r="A69" i="1"/>
  <c r="M70" i="1"/>
  <c r="N70" i="1"/>
  <c r="O70" i="1"/>
  <c r="P70" i="1"/>
  <c r="Q70" i="1"/>
  <c r="R70" i="1"/>
  <c r="S70" i="1"/>
  <c r="A70" i="1"/>
  <c r="M71" i="1"/>
  <c r="N71" i="1"/>
  <c r="O71" i="1"/>
  <c r="P71" i="1"/>
  <c r="Q71" i="1"/>
  <c r="R71" i="1"/>
  <c r="S71" i="1"/>
  <c r="A71" i="1"/>
  <c r="M72" i="1"/>
  <c r="N72" i="1"/>
  <c r="O72" i="1"/>
  <c r="P72" i="1"/>
  <c r="Q72" i="1"/>
  <c r="R72" i="1"/>
  <c r="S72" i="1"/>
  <c r="A72" i="1"/>
  <c r="M73" i="1"/>
  <c r="N73" i="1"/>
  <c r="O73" i="1"/>
  <c r="P73" i="1"/>
  <c r="Q73" i="1"/>
  <c r="R73" i="1"/>
  <c r="S73" i="1"/>
  <c r="A73" i="1"/>
  <c r="M74" i="1"/>
  <c r="N74" i="1"/>
  <c r="O74" i="1"/>
  <c r="P74" i="1"/>
  <c r="Q74" i="1"/>
  <c r="R74" i="1"/>
  <c r="S74" i="1"/>
  <c r="A74" i="1"/>
  <c r="M75" i="1"/>
  <c r="N75" i="1"/>
  <c r="O75" i="1"/>
  <c r="P75" i="1"/>
  <c r="Q75" i="1"/>
  <c r="R75" i="1"/>
  <c r="S75" i="1"/>
  <c r="A75" i="1"/>
  <c r="M76" i="1"/>
  <c r="N76" i="1"/>
  <c r="O76" i="1"/>
  <c r="P76" i="1"/>
  <c r="Q76" i="1"/>
  <c r="R76" i="1"/>
  <c r="S76" i="1"/>
  <c r="A76" i="1"/>
  <c r="M77" i="1"/>
  <c r="N77" i="1"/>
  <c r="O77" i="1"/>
  <c r="P77" i="1"/>
  <c r="Q77" i="1"/>
  <c r="R77" i="1"/>
  <c r="S77" i="1"/>
  <c r="A77" i="1"/>
  <c r="M78" i="1"/>
  <c r="N78" i="1"/>
  <c r="O78" i="1"/>
  <c r="P78" i="1"/>
  <c r="Q78" i="1"/>
  <c r="R78" i="1"/>
  <c r="S78" i="1"/>
  <c r="A78" i="1"/>
  <c r="M79" i="1"/>
  <c r="N79" i="1"/>
  <c r="O79" i="1"/>
  <c r="P79" i="1"/>
  <c r="Q79" i="1"/>
  <c r="R79" i="1"/>
  <c r="S79" i="1"/>
  <c r="A79" i="1"/>
  <c r="M80" i="1"/>
  <c r="N80" i="1"/>
  <c r="O80" i="1"/>
  <c r="P80" i="1"/>
  <c r="Q80" i="1"/>
  <c r="R80" i="1"/>
  <c r="S80" i="1"/>
  <c r="A80" i="1"/>
  <c r="M81" i="1"/>
  <c r="N81" i="1"/>
  <c r="O81" i="1"/>
  <c r="P81" i="1"/>
  <c r="Q81" i="1"/>
  <c r="R81" i="1"/>
  <c r="S81" i="1"/>
  <c r="A81" i="1"/>
  <c r="M82" i="1"/>
  <c r="N82" i="1"/>
  <c r="O82" i="1"/>
  <c r="P82" i="1"/>
  <c r="Q82" i="1"/>
  <c r="R82" i="1"/>
  <c r="S82" i="1"/>
  <c r="A82" i="1"/>
  <c r="M83" i="1"/>
  <c r="N83" i="1"/>
  <c r="O83" i="1"/>
  <c r="P83" i="1"/>
  <c r="Q83" i="1"/>
  <c r="R83" i="1"/>
  <c r="S83" i="1"/>
  <c r="A83" i="1"/>
  <c r="M84" i="1"/>
  <c r="N84" i="1"/>
  <c r="O84" i="1"/>
  <c r="P84" i="1"/>
  <c r="Q84" i="1"/>
  <c r="R84" i="1"/>
  <c r="S84" i="1"/>
  <c r="A84" i="1"/>
  <c r="M85" i="1"/>
  <c r="N85" i="1"/>
  <c r="O85" i="1"/>
  <c r="P85" i="1"/>
  <c r="Q85" i="1"/>
  <c r="R85" i="1"/>
  <c r="S85" i="1"/>
  <c r="A85" i="1"/>
  <c r="M86" i="1"/>
  <c r="N86" i="1"/>
  <c r="O86" i="1"/>
  <c r="P86" i="1"/>
  <c r="Q86" i="1"/>
  <c r="R86" i="1"/>
  <c r="S86" i="1"/>
  <c r="A86" i="1"/>
  <c r="M87" i="1"/>
  <c r="N87" i="1"/>
  <c r="O87" i="1"/>
  <c r="P87" i="1"/>
  <c r="Q87" i="1"/>
  <c r="R87" i="1"/>
  <c r="S87" i="1"/>
  <c r="A87" i="1"/>
  <c r="M88" i="1"/>
  <c r="N88" i="1"/>
  <c r="O88" i="1"/>
  <c r="P88" i="1"/>
  <c r="Q88" i="1"/>
  <c r="R88" i="1"/>
  <c r="S88" i="1"/>
  <c r="A88" i="1"/>
  <c r="M89" i="1"/>
  <c r="N89" i="1"/>
  <c r="O89" i="1"/>
  <c r="P89" i="1"/>
  <c r="Q89" i="1"/>
  <c r="R89" i="1"/>
  <c r="S89" i="1"/>
  <c r="A89" i="1"/>
  <c r="M90" i="1"/>
  <c r="N90" i="1"/>
  <c r="O90" i="1"/>
  <c r="P90" i="1"/>
  <c r="Q90" i="1"/>
  <c r="R90" i="1"/>
  <c r="S90" i="1"/>
  <c r="A90" i="1"/>
  <c r="M91" i="1"/>
  <c r="N91" i="1"/>
  <c r="O91" i="1"/>
  <c r="P91" i="1"/>
  <c r="Q91" i="1"/>
  <c r="R91" i="1"/>
  <c r="S91" i="1"/>
  <c r="A91" i="1"/>
  <c r="M92" i="1"/>
  <c r="N92" i="1"/>
  <c r="O92" i="1"/>
  <c r="P92" i="1"/>
  <c r="Q92" i="1"/>
  <c r="R92" i="1"/>
  <c r="S92" i="1"/>
  <c r="A92" i="1"/>
  <c r="M93" i="1"/>
  <c r="N93" i="1"/>
  <c r="O93" i="1"/>
  <c r="P93" i="1"/>
  <c r="Q93" i="1"/>
  <c r="R93" i="1"/>
  <c r="S93" i="1"/>
  <c r="A93" i="1"/>
  <c r="M94" i="1"/>
  <c r="N94" i="1"/>
  <c r="O94" i="1"/>
  <c r="P94" i="1"/>
  <c r="Q94" i="1"/>
  <c r="R94" i="1"/>
  <c r="S94" i="1"/>
  <c r="A94" i="1"/>
  <c r="M95" i="1"/>
  <c r="N95" i="1"/>
  <c r="O95" i="1"/>
  <c r="P95" i="1"/>
  <c r="Q95" i="1"/>
  <c r="R95" i="1"/>
  <c r="S95" i="1"/>
  <c r="A95" i="1"/>
  <c r="M96" i="1"/>
  <c r="N96" i="1"/>
  <c r="O96" i="1"/>
  <c r="P96" i="1"/>
  <c r="Q96" i="1"/>
  <c r="R96" i="1"/>
  <c r="S96" i="1"/>
  <c r="A96" i="1"/>
  <c r="M97" i="1"/>
  <c r="N97" i="1"/>
  <c r="O97" i="1"/>
  <c r="P97" i="1"/>
  <c r="Q97" i="1"/>
  <c r="R97" i="1"/>
  <c r="S97" i="1"/>
  <c r="A97" i="1"/>
  <c r="M98" i="1"/>
  <c r="N98" i="1"/>
  <c r="O98" i="1"/>
  <c r="P98" i="1"/>
  <c r="Q98" i="1"/>
  <c r="R98" i="1"/>
  <c r="S98" i="1"/>
  <c r="A98" i="1"/>
  <c r="M99" i="1"/>
  <c r="N99" i="1"/>
  <c r="O99" i="1"/>
  <c r="P99" i="1"/>
  <c r="Q99" i="1"/>
  <c r="R99" i="1"/>
  <c r="S99" i="1"/>
  <c r="A99" i="1"/>
  <c r="M100" i="1"/>
  <c r="N100" i="1"/>
  <c r="O100" i="1"/>
  <c r="P100" i="1"/>
  <c r="Q100" i="1"/>
  <c r="R100" i="1"/>
  <c r="S100" i="1"/>
  <c r="A100" i="1"/>
  <c r="M101" i="1"/>
  <c r="N101" i="1"/>
  <c r="O101" i="1"/>
  <c r="P101" i="1"/>
  <c r="Q101" i="1"/>
  <c r="R101" i="1"/>
  <c r="S101" i="1"/>
  <c r="A101" i="1"/>
  <c r="M102" i="1"/>
  <c r="N102" i="1"/>
  <c r="O102" i="1"/>
  <c r="P102" i="1"/>
  <c r="Q102" i="1"/>
  <c r="R102" i="1"/>
  <c r="S102" i="1"/>
  <c r="A102" i="1"/>
  <c r="M103" i="1"/>
  <c r="N103" i="1"/>
  <c r="O103" i="1"/>
  <c r="P103" i="1"/>
  <c r="Q103" i="1"/>
  <c r="R103" i="1"/>
  <c r="S103" i="1"/>
  <c r="A103" i="1"/>
  <c r="M104" i="1"/>
  <c r="N104" i="1"/>
  <c r="O104" i="1"/>
  <c r="P104" i="1"/>
  <c r="Q104" i="1"/>
  <c r="R104" i="1"/>
  <c r="S104" i="1"/>
  <c r="A104" i="1"/>
  <c r="M4" i="1"/>
  <c r="A1" i="1"/>
  <c r="Q6" i="10"/>
  <c r="R6" i="10"/>
  <c r="S6" i="10"/>
  <c r="T6" i="10"/>
  <c r="U6" i="10"/>
  <c r="V6" i="10"/>
  <c r="Y6" i="10"/>
  <c r="T5" i="1"/>
  <c r="Q55" i="10"/>
  <c r="R55" i="10"/>
  <c r="S55" i="10"/>
  <c r="T55" i="10"/>
  <c r="U55" i="10"/>
  <c r="V55" i="10"/>
  <c r="Y55" i="10"/>
  <c r="Q54" i="10"/>
  <c r="R54" i="10"/>
  <c r="S54" i="10"/>
  <c r="T54" i="10"/>
  <c r="U54" i="10"/>
  <c r="V54" i="10"/>
  <c r="Y54" i="10"/>
  <c r="Q53" i="10"/>
  <c r="R53" i="10"/>
  <c r="S53" i="10"/>
  <c r="T53" i="10"/>
  <c r="U53" i="10"/>
  <c r="V53" i="10"/>
  <c r="Y53" i="10"/>
  <c r="Q52" i="10"/>
  <c r="R52" i="10"/>
  <c r="S52" i="10"/>
  <c r="T52" i="10"/>
  <c r="U52" i="10"/>
  <c r="V52" i="10"/>
  <c r="Y52" i="10"/>
  <c r="Q51" i="10"/>
  <c r="R51" i="10"/>
  <c r="S51" i="10"/>
  <c r="T51" i="10"/>
  <c r="U51" i="10"/>
  <c r="V51" i="10"/>
  <c r="Y51" i="10"/>
  <c r="Q50" i="10"/>
  <c r="R50" i="10"/>
  <c r="S50" i="10"/>
  <c r="T50" i="10"/>
  <c r="U50" i="10"/>
  <c r="V50" i="10"/>
  <c r="Y50" i="10"/>
  <c r="Q49" i="10"/>
  <c r="R49" i="10"/>
  <c r="S49" i="10"/>
  <c r="T49" i="10"/>
  <c r="U49" i="10"/>
  <c r="V49" i="10"/>
  <c r="Y49" i="10"/>
  <c r="Q48" i="10"/>
  <c r="R48" i="10"/>
  <c r="S48" i="10"/>
  <c r="T48" i="10"/>
  <c r="U48" i="10"/>
  <c r="V48" i="10"/>
  <c r="Y48" i="10"/>
  <c r="Q47" i="10"/>
  <c r="R47" i="10"/>
  <c r="S47" i="10"/>
  <c r="T47" i="10"/>
  <c r="U47" i="10"/>
  <c r="V47" i="10"/>
  <c r="Y47" i="10"/>
  <c r="Q46" i="10"/>
  <c r="R46" i="10"/>
  <c r="S46" i="10"/>
  <c r="T46" i="10"/>
  <c r="U46" i="10"/>
  <c r="V46" i="10"/>
  <c r="Y46" i="10"/>
  <c r="Q45" i="10"/>
  <c r="R45" i="10"/>
  <c r="S45" i="10"/>
  <c r="T45" i="10"/>
  <c r="U45" i="10"/>
  <c r="V45" i="10"/>
  <c r="Y45" i="10"/>
  <c r="Q44" i="10"/>
  <c r="R44" i="10"/>
  <c r="S44" i="10"/>
  <c r="T44" i="10"/>
  <c r="U44" i="10"/>
  <c r="V44" i="10"/>
  <c r="Y44" i="10"/>
  <c r="Q43" i="10"/>
  <c r="R43" i="10"/>
  <c r="S43" i="10"/>
  <c r="T43" i="10"/>
  <c r="U43" i="10"/>
  <c r="V43" i="10"/>
  <c r="Y43" i="10"/>
  <c r="Q42" i="10"/>
  <c r="R42" i="10"/>
  <c r="S42" i="10"/>
  <c r="T42" i="10"/>
  <c r="U42" i="10"/>
  <c r="V42" i="10"/>
  <c r="Y42" i="10"/>
  <c r="Q41" i="10"/>
  <c r="R41" i="10"/>
  <c r="S41" i="10"/>
  <c r="T41" i="10"/>
  <c r="U41" i="10"/>
  <c r="V41" i="10"/>
  <c r="Y41" i="10"/>
  <c r="Q40" i="10"/>
  <c r="R40" i="10"/>
  <c r="S40" i="10"/>
  <c r="T40" i="10"/>
  <c r="U40" i="10"/>
  <c r="V40" i="10"/>
  <c r="Y40" i="10"/>
  <c r="Q39" i="10"/>
  <c r="R39" i="10"/>
  <c r="S39" i="10"/>
  <c r="T39" i="10"/>
  <c r="U39" i="10"/>
  <c r="V39" i="10"/>
  <c r="Y39" i="10"/>
  <c r="Q38" i="10"/>
  <c r="R38" i="10"/>
  <c r="S38" i="10"/>
  <c r="T38" i="10"/>
  <c r="U38" i="10"/>
  <c r="V38" i="10"/>
  <c r="Y38" i="10"/>
  <c r="Q37" i="10"/>
  <c r="R37" i="10"/>
  <c r="S37" i="10"/>
  <c r="T37" i="10"/>
  <c r="U37" i="10"/>
  <c r="V37" i="10"/>
  <c r="Y37" i="10"/>
  <c r="Q36" i="10"/>
  <c r="R36" i="10"/>
  <c r="S36" i="10"/>
  <c r="T36" i="10"/>
  <c r="U36" i="10"/>
  <c r="V36" i="10"/>
  <c r="Y36" i="10"/>
  <c r="Q35" i="10"/>
  <c r="R35" i="10"/>
  <c r="S35" i="10"/>
  <c r="T35" i="10"/>
  <c r="U35" i="10"/>
  <c r="V35" i="10"/>
  <c r="Y35" i="10"/>
  <c r="Q34" i="10"/>
  <c r="R34" i="10"/>
  <c r="S34" i="10"/>
  <c r="T34" i="10"/>
  <c r="U34" i="10"/>
  <c r="V34" i="10"/>
  <c r="Y34" i="10"/>
  <c r="Q33" i="10"/>
  <c r="R33" i="10"/>
  <c r="S33" i="10"/>
  <c r="T33" i="10"/>
  <c r="U33" i="10"/>
  <c r="V33" i="10"/>
  <c r="Y33" i="10"/>
  <c r="Q32" i="10"/>
  <c r="R32" i="10"/>
  <c r="S32" i="10"/>
  <c r="T32" i="10"/>
  <c r="U32" i="10"/>
  <c r="V32" i="10"/>
  <c r="Y32" i="10"/>
  <c r="Q31" i="10"/>
  <c r="R31" i="10"/>
  <c r="S31" i="10"/>
  <c r="T31" i="10"/>
  <c r="U31" i="10"/>
  <c r="V31" i="10"/>
  <c r="Y31" i="10"/>
  <c r="Q30" i="10"/>
  <c r="R30" i="10"/>
  <c r="S30" i="10"/>
  <c r="T30" i="10"/>
  <c r="U30" i="10"/>
  <c r="V30" i="10"/>
  <c r="Y30" i="10"/>
  <c r="Q29" i="10"/>
  <c r="R29" i="10"/>
  <c r="S29" i="10"/>
  <c r="T29" i="10"/>
  <c r="U29" i="10"/>
  <c r="V29" i="10"/>
  <c r="Y29" i="10"/>
  <c r="Q28" i="10"/>
  <c r="R28" i="10"/>
  <c r="S28" i="10"/>
  <c r="T28" i="10"/>
  <c r="U28" i="10"/>
  <c r="V28" i="10"/>
  <c r="Y28" i="10"/>
  <c r="Q27" i="10"/>
  <c r="R27" i="10"/>
  <c r="S27" i="10"/>
  <c r="T27" i="10"/>
  <c r="U27" i="10"/>
  <c r="V27" i="10"/>
  <c r="Y27" i="10"/>
  <c r="Q26" i="10"/>
  <c r="R26" i="10"/>
  <c r="S26" i="10"/>
  <c r="T26" i="10"/>
  <c r="U26" i="10"/>
  <c r="V26" i="10"/>
  <c r="Y26" i="10"/>
  <c r="Q25" i="10"/>
  <c r="R25" i="10"/>
  <c r="S25" i="10"/>
  <c r="T25" i="10"/>
  <c r="U25" i="10"/>
  <c r="V25" i="10"/>
  <c r="Y25" i="10"/>
  <c r="Q24" i="10"/>
  <c r="R24" i="10"/>
  <c r="S24" i="10"/>
  <c r="T24" i="10"/>
  <c r="U24" i="10"/>
  <c r="V24" i="10"/>
  <c r="Y24" i="10"/>
  <c r="Q23" i="10"/>
  <c r="R23" i="10"/>
  <c r="S23" i="10"/>
  <c r="T23" i="10"/>
  <c r="U23" i="10"/>
  <c r="V23" i="10"/>
  <c r="Y23" i="10"/>
  <c r="Q22" i="10"/>
  <c r="R22" i="10"/>
  <c r="S22" i="10"/>
  <c r="T22" i="10"/>
  <c r="U22" i="10"/>
  <c r="V22" i="10"/>
  <c r="Y22" i="10"/>
  <c r="Q21" i="10"/>
  <c r="R21" i="10"/>
  <c r="S21" i="10"/>
  <c r="T21" i="10"/>
  <c r="U21" i="10"/>
  <c r="V21" i="10"/>
  <c r="Y21" i="10"/>
  <c r="Q20" i="10"/>
  <c r="R20" i="10"/>
  <c r="S20" i="10"/>
  <c r="T20" i="10"/>
  <c r="U20" i="10"/>
  <c r="V20" i="10"/>
  <c r="Y20" i="10"/>
  <c r="Q19" i="10"/>
  <c r="R19" i="10"/>
  <c r="S19" i="10"/>
  <c r="T19" i="10"/>
  <c r="U19" i="10"/>
  <c r="V19" i="10"/>
  <c r="Y19" i="10"/>
  <c r="Q18" i="10"/>
  <c r="R18" i="10"/>
  <c r="S18" i="10"/>
  <c r="T18" i="10"/>
  <c r="U18" i="10"/>
  <c r="V18" i="10"/>
  <c r="Y18" i="10"/>
  <c r="Q17" i="10"/>
  <c r="R17" i="10"/>
  <c r="S17" i="10"/>
  <c r="T17" i="10"/>
  <c r="U17" i="10"/>
  <c r="V17" i="10"/>
  <c r="Y17" i="10"/>
  <c r="Q16" i="10"/>
  <c r="R16" i="10"/>
  <c r="S16" i="10"/>
  <c r="T16" i="10"/>
  <c r="U16" i="10"/>
  <c r="V16" i="10"/>
  <c r="Y16" i="10"/>
  <c r="Q15" i="10"/>
  <c r="R15" i="10"/>
  <c r="S15" i="10"/>
  <c r="T15" i="10"/>
  <c r="U15" i="10"/>
  <c r="V15" i="10"/>
  <c r="Y15" i="10"/>
  <c r="Q14" i="10"/>
  <c r="R14" i="10"/>
  <c r="S14" i="10"/>
  <c r="T14" i="10"/>
  <c r="U14" i="10"/>
  <c r="V14" i="10"/>
  <c r="Y14" i="10"/>
  <c r="Q13" i="10"/>
  <c r="R13" i="10"/>
  <c r="S13" i="10"/>
  <c r="T13" i="10"/>
  <c r="U13" i="10"/>
  <c r="V13" i="10"/>
  <c r="Y13" i="10"/>
  <c r="Q12" i="10"/>
  <c r="R12" i="10"/>
  <c r="S12" i="10"/>
  <c r="T12" i="10"/>
  <c r="U12" i="10"/>
  <c r="V12" i="10"/>
  <c r="Y12" i="10"/>
  <c r="Q11" i="10"/>
  <c r="R11" i="10"/>
  <c r="S11" i="10"/>
  <c r="T11" i="10"/>
  <c r="U11" i="10"/>
  <c r="V11" i="10"/>
  <c r="Y11" i="10"/>
  <c r="Q10" i="10"/>
  <c r="R10" i="10"/>
  <c r="S10" i="10"/>
  <c r="T10" i="10"/>
  <c r="U10" i="10"/>
  <c r="V10" i="10"/>
  <c r="Y10" i="10"/>
  <c r="Q9" i="10"/>
  <c r="R9" i="10"/>
  <c r="S9" i="10"/>
  <c r="T9" i="10"/>
  <c r="U9" i="10"/>
  <c r="V9" i="10"/>
  <c r="Y9" i="10"/>
  <c r="Q8" i="10"/>
  <c r="R8" i="10"/>
  <c r="S8" i="10"/>
  <c r="T8" i="10"/>
  <c r="U8" i="10"/>
  <c r="V8" i="10"/>
  <c r="Y8" i="10"/>
  <c r="Q7" i="10"/>
  <c r="R7" i="10"/>
  <c r="S7" i="10"/>
  <c r="T7" i="10"/>
  <c r="U7" i="10"/>
  <c r="V7" i="10"/>
  <c r="Y7" i="10"/>
  <c r="W6" i="10"/>
  <c r="A6" i="10"/>
  <c r="A7" i="10"/>
  <c r="A8" i="10"/>
  <c r="W9"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P6" i="10"/>
  <c r="W7" i="10"/>
  <c r="P7" i="10"/>
  <c r="W8" i="10"/>
  <c r="P8" i="10"/>
  <c r="P9" i="10"/>
  <c r="W10" i="10"/>
  <c r="P10" i="10"/>
  <c r="W11" i="10"/>
  <c r="P11" i="10"/>
  <c r="W12" i="10"/>
  <c r="P12" i="10"/>
  <c r="W13" i="10"/>
  <c r="P13" i="10"/>
  <c r="W14" i="10"/>
  <c r="P14" i="10"/>
  <c r="W15" i="10"/>
  <c r="P15" i="10"/>
  <c r="W16" i="10"/>
  <c r="P16" i="10"/>
  <c r="W17" i="10"/>
  <c r="P17" i="10"/>
  <c r="W18" i="10"/>
  <c r="P18" i="10"/>
  <c r="W19" i="10"/>
  <c r="P19" i="10"/>
  <c r="W20" i="10"/>
  <c r="P20" i="10"/>
  <c r="W21" i="10"/>
  <c r="P21" i="10"/>
  <c r="W22" i="10"/>
  <c r="P22" i="10"/>
  <c r="W23" i="10"/>
  <c r="P23" i="10"/>
  <c r="W24" i="10"/>
  <c r="P24" i="10"/>
  <c r="W25" i="10"/>
  <c r="P25" i="10"/>
  <c r="W26" i="10"/>
  <c r="P26" i="10"/>
  <c r="W27" i="10"/>
  <c r="P27" i="10"/>
  <c r="W28" i="10"/>
  <c r="P28" i="10"/>
  <c r="W29" i="10"/>
  <c r="P29" i="10"/>
  <c r="W30" i="10"/>
  <c r="P30" i="10"/>
  <c r="W31" i="10"/>
  <c r="P31" i="10"/>
  <c r="W32" i="10"/>
  <c r="P32" i="10"/>
  <c r="W33" i="10"/>
  <c r="P33" i="10"/>
  <c r="W34" i="10"/>
  <c r="P34" i="10"/>
  <c r="W35" i="10"/>
  <c r="P35" i="10"/>
  <c r="W36" i="10"/>
  <c r="P36" i="10"/>
  <c r="W37" i="10"/>
  <c r="P37" i="10"/>
  <c r="W38" i="10"/>
  <c r="P38" i="10"/>
  <c r="W39" i="10"/>
  <c r="P39" i="10"/>
  <c r="W40" i="10"/>
  <c r="P40" i="10"/>
  <c r="W41" i="10"/>
  <c r="P41" i="10"/>
  <c r="W42" i="10"/>
  <c r="P42" i="10"/>
  <c r="W43" i="10"/>
  <c r="P43" i="10"/>
  <c r="W44" i="10"/>
  <c r="P44" i="10"/>
  <c r="W45" i="10"/>
  <c r="P45" i="10"/>
  <c r="W46" i="10"/>
  <c r="P46" i="10"/>
  <c r="W47" i="10"/>
  <c r="P47" i="10"/>
  <c r="W48" i="10"/>
  <c r="P48" i="10"/>
  <c r="W49" i="10"/>
  <c r="P49" i="10"/>
  <c r="W50" i="10"/>
  <c r="P50" i="10"/>
  <c r="W51" i="10"/>
  <c r="P51" i="10"/>
  <c r="W52" i="10"/>
  <c r="P52" i="10"/>
  <c r="W53" i="10"/>
  <c r="P53" i="10"/>
  <c r="W54" i="10"/>
  <c r="P54" i="10"/>
  <c r="W55" i="10"/>
  <c r="P55" i="10"/>
  <c r="P5" i="10"/>
  <c r="A1" i="10"/>
  <c r="O6" i="10"/>
  <c r="O7" i="10"/>
  <c r="O8" i="10"/>
  <c r="O9" i="10"/>
  <c r="O10" i="10"/>
  <c r="O11" i="10"/>
  <c r="O12" i="10"/>
  <c r="O13" i="10"/>
  <c r="O14" i="10"/>
  <c r="O15" i="10"/>
  <c r="O16" i="10"/>
  <c r="O17" i="10"/>
  <c r="O18" i="10"/>
  <c r="O19" i="10"/>
  <c r="O20" i="10"/>
  <c r="O21" i="10"/>
  <c r="O22" i="10"/>
  <c r="O23" i="10"/>
  <c r="O24" i="10"/>
  <c r="O25" i="10"/>
  <c r="O26" i="10"/>
  <c r="O27" i="10"/>
  <c r="O28" i="10"/>
  <c r="O29" i="10"/>
  <c r="O30" i="10"/>
  <c r="O31" i="10"/>
  <c r="O32" i="10"/>
  <c r="O33" i="10"/>
  <c r="O34" i="10"/>
  <c r="O35" i="10"/>
  <c r="O36" i="10"/>
  <c r="O37" i="10"/>
  <c r="O38" i="10"/>
  <c r="O39" i="10"/>
  <c r="O40" i="10"/>
  <c r="O41" i="10"/>
  <c r="O42" i="10"/>
  <c r="O43" i="10"/>
  <c r="O44" i="10"/>
  <c r="O45" i="10"/>
  <c r="O46" i="10"/>
  <c r="O47" i="10"/>
  <c r="O48" i="10"/>
  <c r="O49" i="10"/>
  <c r="O50" i="10"/>
  <c r="O51" i="10"/>
  <c r="O52" i="10"/>
  <c r="O53" i="10"/>
  <c r="O54" i="10"/>
  <c r="O55" i="10"/>
  <c r="O5" i="10"/>
  <c r="D3" i="10"/>
  <c r="A8" i="14"/>
  <c r="A9" i="14"/>
  <c r="A10" i="14"/>
  <c r="A1" i="14"/>
  <c r="C4" i="14"/>
  <c r="T18" i="1"/>
  <c r="B2" i="3"/>
  <c r="B3" i="3"/>
  <c r="H1" i="3"/>
  <c r="A1" i="3"/>
  <c r="C2" i="14"/>
  <c r="T7" i="1"/>
  <c r="J7" i="1"/>
  <c r="J6" i="1"/>
  <c r="T55" i="1"/>
  <c r="J55" i="1"/>
  <c r="T54" i="1"/>
  <c r="J54" i="1"/>
  <c r="T53" i="1"/>
  <c r="J53" i="1"/>
  <c r="T52" i="1"/>
  <c r="J52" i="1"/>
  <c r="T51" i="1"/>
  <c r="J51" i="1"/>
  <c r="T50" i="1"/>
  <c r="J50" i="1"/>
  <c r="T49" i="1"/>
  <c r="J49" i="1"/>
  <c r="T48" i="1"/>
  <c r="J48" i="1"/>
  <c r="T47" i="1"/>
  <c r="J47" i="1"/>
  <c r="T46" i="1"/>
  <c r="J46" i="1"/>
  <c r="T45" i="1"/>
  <c r="J45" i="1"/>
  <c r="T44" i="1"/>
  <c r="J44" i="1"/>
  <c r="T43" i="1"/>
  <c r="J43" i="1"/>
  <c r="T42" i="1"/>
  <c r="J42" i="1"/>
  <c r="T41" i="1"/>
  <c r="J41" i="1"/>
  <c r="T40" i="1"/>
  <c r="J40" i="1"/>
  <c r="T39" i="1"/>
  <c r="J39" i="1"/>
  <c r="T38" i="1"/>
  <c r="J38" i="1"/>
  <c r="T37" i="1"/>
  <c r="J37" i="1"/>
  <c r="T36" i="1"/>
  <c r="J36" i="1"/>
  <c r="T35" i="1"/>
  <c r="J35" i="1"/>
  <c r="T34" i="1"/>
  <c r="J34" i="1"/>
  <c r="T33" i="1"/>
  <c r="J33" i="1"/>
  <c r="T32" i="1"/>
  <c r="J32" i="1"/>
  <c r="T31" i="1"/>
  <c r="J31" i="1"/>
  <c r="T30" i="1"/>
  <c r="J30" i="1"/>
  <c r="T29" i="1"/>
  <c r="J29" i="1"/>
  <c r="T28" i="1"/>
  <c r="J28" i="1"/>
  <c r="T27" i="1"/>
  <c r="J27" i="1"/>
  <c r="T26" i="1"/>
  <c r="J26" i="1"/>
  <c r="T25" i="1"/>
  <c r="J25" i="1"/>
  <c r="T24" i="1"/>
  <c r="J24" i="1"/>
  <c r="T23" i="1"/>
  <c r="J23" i="1"/>
  <c r="T22" i="1"/>
  <c r="J22" i="1"/>
  <c r="T21" i="1"/>
  <c r="J21" i="1"/>
  <c r="T20" i="1"/>
  <c r="J20" i="1"/>
  <c r="T19" i="1"/>
  <c r="J19" i="1"/>
  <c r="J18" i="1"/>
  <c r="T17" i="1"/>
  <c r="J17" i="1"/>
  <c r="T16" i="1"/>
  <c r="J16" i="1"/>
  <c r="T15" i="1"/>
  <c r="J15" i="1"/>
  <c r="T14" i="1"/>
  <c r="J14" i="1"/>
  <c r="T13" i="1"/>
  <c r="J13" i="1"/>
  <c r="T12" i="1"/>
  <c r="J12" i="1"/>
  <c r="T11" i="1"/>
  <c r="J11" i="1"/>
  <c r="T10" i="1"/>
  <c r="J10" i="1"/>
  <c r="T9" i="1"/>
  <c r="J9" i="1"/>
  <c r="T8" i="1"/>
  <c r="J8" i="1"/>
  <c r="T56" i="1"/>
  <c r="T104" i="1"/>
  <c r="J104" i="1"/>
  <c r="T103" i="1"/>
  <c r="J103" i="1"/>
  <c r="T102" i="1"/>
  <c r="J102" i="1"/>
  <c r="T101" i="1"/>
  <c r="J101" i="1"/>
  <c r="T100" i="1"/>
  <c r="J100" i="1"/>
  <c r="T99" i="1"/>
  <c r="J99" i="1"/>
  <c r="T98" i="1"/>
  <c r="J98" i="1"/>
  <c r="T97" i="1"/>
  <c r="J97" i="1"/>
  <c r="T96" i="1"/>
  <c r="J96" i="1"/>
  <c r="T95" i="1"/>
  <c r="J95" i="1"/>
  <c r="T94" i="1"/>
  <c r="J94" i="1"/>
  <c r="T93" i="1"/>
  <c r="J93" i="1"/>
  <c r="T92" i="1"/>
  <c r="J92" i="1"/>
  <c r="T91" i="1"/>
  <c r="J91" i="1"/>
  <c r="T90" i="1"/>
  <c r="J90" i="1"/>
  <c r="T89" i="1"/>
  <c r="J89" i="1"/>
  <c r="T88" i="1"/>
  <c r="J88" i="1"/>
  <c r="T87" i="1"/>
  <c r="J87" i="1"/>
  <c r="T86" i="1"/>
  <c r="J86" i="1"/>
  <c r="T85" i="1"/>
  <c r="J85" i="1"/>
  <c r="T84" i="1"/>
  <c r="J84" i="1"/>
  <c r="T83" i="1"/>
  <c r="J83" i="1"/>
  <c r="T82" i="1"/>
  <c r="J82" i="1"/>
  <c r="T81" i="1"/>
  <c r="J81" i="1"/>
  <c r="T80" i="1"/>
  <c r="J80" i="1"/>
  <c r="T79" i="1"/>
  <c r="J79" i="1"/>
  <c r="T78" i="1"/>
  <c r="J78" i="1"/>
  <c r="T77" i="1"/>
  <c r="J77" i="1"/>
  <c r="T76" i="1"/>
  <c r="J76" i="1"/>
  <c r="T75" i="1"/>
  <c r="J75" i="1"/>
  <c r="T74" i="1"/>
  <c r="J74" i="1"/>
  <c r="T73" i="1"/>
  <c r="J73" i="1"/>
  <c r="T72" i="1"/>
  <c r="J72" i="1"/>
  <c r="T71" i="1"/>
  <c r="J71" i="1"/>
  <c r="T70" i="1"/>
  <c r="J70" i="1"/>
  <c r="T69" i="1"/>
  <c r="J69" i="1"/>
  <c r="T68" i="1"/>
  <c r="J68" i="1"/>
  <c r="T67" i="1"/>
  <c r="J67" i="1"/>
  <c r="T66" i="1"/>
  <c r="J66" i="1"/>
  <c r="T65" i="1"/>
  <c r="J65" i="1"/>
  <c r="T64" i="1"/>
  <c r="J64" i="1"/>
  <c r="T63" i="1"/>
  <c r="J63" i="1"/>
  <c r="T62" i="1"/>
  <c r="J62" i="1"/>
  <c r="T61" i="1"/>
  <c r="J61" i="1"/>
  <c r="T60" i="1"/>
  <c r="J60" i="1"/>
  <c r="T59" i="1"/>
  <c r="J59" i="1"/>
  <c r="T58" i="1"/>
  <c r="J58" i="1"/>
  <c r="T57" i="1"/>
  <c r="J57" i="1"/>
  <c r="J56" i="1"/>
  <c r="J5" i="1"/>
  <c r="H1058" i="3"/>
  <c r="H1057" i="3"/>
  <c r="H1056" i="3"/>
  <c r="H1055" i="3"/>
  <c r="H1054" i="3"/>
  <c r="H1053" i="3"/>
  <c r="H1052" i="3"/>
  <c r="H1051" i="3"/>
  <c r="H1050" i="3"/>
  <c r="H1049" i="3"/>
  <c r="H1048" i="3"/>
  <c r="H1047" i="3"/>
  <c r="H1046" i="3"/>
  <c r="H1045" i="3"/>
  <c r="H1044" i="3"/>
  <c r="H1043" i="3"/>
  <c r="H1042" i="3"/>
  <c r="H1041" i="3"/>
  <c r="H1040" i="3"/>
  <c r="H1039" i="3"/>
  <c r="H1038" i="3"/>
  <c r="H1037" i="3"/>
  <c r="H1036" i="3"/>
  <c r="H1035" i="3"/>
  <c r="H1034" i="3"/>
  <c r="H1033" i="3"/>
  <c r="H1032" i="3"/>
  <c r="H1031" i="3"/>
  <c r="H1030" i="3"/>
  <c r="H1029" i="3"/>
  <c r="H1028" i="3"/>
  <c r="H1027" i="3"/>
  <c r="H1026" i="3"/>
  <c r="H1025" i="3"/>
  <c r="H1024" i="3"/>
  <c r="H1023" i="3"/>
  <c r="H1022" i="3"/>
  <c r="H1021" i="3"/>
  <c r="H1020" i="3"/>
  <c r="H1019" i="3"/>
  <c r="H1018" i="3"/>
  <c r="H1017" i="3"/>
  <c r="H1016" i="3"/>
  <c r="H1015" i="3"/>
  <c r="H1014" i="3"/>
  <c r="H1013" i="3"/>
  <c r="H1012" i="3"/>
  <c r="H1011" i="3"/>
  <c r="H1010" i="3"/>
  <c r="H1009" i="3"/>
  <c r="H1008" i="3"/>
  <c r="H1007" i="3"/>
  <c r="H1006" i="3"/>
  <c r="H1005" i="3"/>
  <c r="H1004" i="3"/>
  <c r="H1003" i="3"/>
  <c r="H1002" i="3"/>
  <c r="H1001" i="3"/>
  <c r="H1000" i="3"/>
  <c r="H999" i="3"/>
  <c r="H998" i="3"/>
  <c r="H997" i="3"/>
  <c r="H996" i="3"/>
  <c r="H995" i="3"/>
  <c r="H994" i="3"/>
  <c r="H993" i="3"/>
  <c r="H992" i="3"/>
  <c r="H991" i="3"/>
  <c r="H990" i="3"/>
  <c r="H989" i="3"/>
  <c r="H988" i="3"/>
  <c r="H987" i="3"/>
  <c r="H986" i="3"/>
  <c r="H985" i="3"/>
  <c r="H984" i="3"/>
  <c r="H983" i="3"/>
  <c r="H982" i="3"/>
  <c r="H981" i="3"/>
  <c r="H980" i="3"/>
  <c r="H979" i="3"/>
  <c r="H978" i="3"/>
  <c r="H977" i="3"/>
  <c r="H976" i="3"/>
  <c r="H975" i="3"/>
  <c r="H974" i="3"/>
  <c r="H973" i="3"/>
  <c r="H972" i="3"/>
  <c r="H971" i="3"/>
  <c r="H970" i="3"/>
  <c r="H969" i="3"/>
  <c r="H968" i="3"/>
  <c r="H967" i="3"/>
  <c r="H966" i="3"/>
  <c r="H965" i="3"/>
  <c r="H964" i="3"/>
  <c r="H963" i="3"/>
  <c r="H962" i="3"/>
  <c r="H961" i="3"/>
  <c r="H960" i="3"/>
  <c r="H959" i="3"/>
  <c r="H958" i="3"/>
  <c r="H957" i="3"/>
  <c r="H956" i="3"/>
  <c r="H955" i="3"/>
  <c r="H954" i="3"/>
  <c r="H953" i="3"/>
  <c r="H952" i="3"/>
  <c r="H951" i="3"/>
  <c r="H950" i="3"/>
  <c r="H949" i="3"/>
  <c r="H948" i="3"/>
  <c r="H947" i="3"/>
  <c r="H946" i="3"/>
  <c r="H945" i="3"/>
  <c r="H944" i="3"/>
  <c r="H943" i="3"/>
  <c r="H942" i="3"/>
  <c r="H941" i="3"/>
  <c r="H940" i="3"/>
  <c r="H939" i="3"/>
  <c r="H938" i="3"/>
  <c r="H937" i="3"/>
  <c r="H936" i="3"/>
  <c r="H935" i="3"/>
  <c r="H934" i="3"/>
  <c r="H933" i="3"/>
  <c r="H932" i="3"/>
  <c r="H931" i="3"/>
  <c r="H930" i="3"/>
  <c r="H929" i="3"/>
  <c r="H928" i="3"/>
  <c r="H927" i="3"/>
  <c r="H926" i="3"/>
  <c r="H925" i="3"/>
  <c r="H924" i="3"/>
  <c r="H923" i="3"/>
  <c r="H922" i="3"/>
  <c r="H921" i="3"/>
  <c r="H920" i="3"/>
  <c r="H919" i="3"/>
  <c r="H918" i="3"/>
  <c r="H917" i="3"/>
  <c r="H916" i="3"/>
  <c r="H915" i="3"/>
  <c r="H914" i="3"/>
  <c r="H913" i="3"/>
  <c r="H912" i="3"/>
  <c r="H911" i="3"/>
  <c r="H910" i="3"/>
  <c r="H909" i="3"/>
  <c r="H908" i="3"/>
  <c r="H907" i="3"/>
  <c r="H906" i="3"/>
  <c r="H905" i="3"/>
  <c r="H904" i="3"/>
  <c r="H903" i="3"/>
  <c r="H902" i="3"/>
  <c r="H901" i="3"/>
  <c r="H900" i="3"/>
  <c r="H899" i="3"/>
  <c r="H898" i="3"/>
  <c r="H897" i="3"/>
  <c r="H896" i="3"/>
  <c r="H895" i="3"/>
  <c r="H894" i="3"/>
  <c r="H893" i="3"/>
  <c r="H892" i="3"/>
  <c r="H891" i="3"/>
  <c r="H890" i="3"/>
  <c r="H889" i="3"/>
  <c r="H888" i="3"/>
  <c r="H887" i="3"/>
  <c r="H886" i="3"/>
  <c r="H885" i="3"/>
  <c r="H884" i="3"/>
  <c r="H883" i="3"/>
  <c r="H882" i="3"/>
  <c r="H881" i="3"/>
  <c r="H880" i="3"/>
  <c r="H879" i="3"/>
  <c r="H878" i="3"/>
  <c r="H877" i="3"/>
  <c r="H876" i="3"/>
  <c r="H875" i="3"/>
  <c r="H874" i="3"/>
  <c r="H873" i="3"/>
  <c r="H872" i="3"/>
  <c r="H871" i="3"/>
  <c r="H870" i="3"/>
  <c r="H869" i="3"/>
  <c r="H868" i="3"/>
  <c r="H867" i="3"/>
  <c r="H866" i="3"/>
  <c r="H865" i="3"/>
  <c r="H864" i="3"/>
  <c r="H863" i="3"/>
  <c r="H862" i="3"/>
  <c r="H861" i="3"/>
  <c r="H860" i="3"/>
  <c r="H859" i="3"/>
  <c r="H858" i="3"/>
  <c r="H857" i="3"/>
  <c r="H856" i="3"/>
  <c r="H855" i="3"/>
  <c r="H854" i="3"/>
  <c r="H853" i="3"/>
  <c r="H852" i="3"/>
  <c r="H851" i="3"/>
  <c r="H850" i="3"/>
  <c r="H849" i="3"/>
  <c r="H848" i="3"/>
  <c r="H847" i="3"/>
  <c r="H846" i="3"/>
  <c r="H845" i="3"/>
  <c r="H844" i="3"/>
  <c r="H843" i="3"/>
  <c r="H842" i="3"/>
  <c r="H841" i="3"/>
  <c r="H840" i="3"/>
  <c r="H839" i="3"/>
  <c r="H838" i="3"/>
  <c r="H837" i="3"/>
  <c r="H836" i="3"/>
  <c r="H835" i="3"/>
  <c r="H834" i="3"/>
  <c r="H833" i="3"/>
  <c r="H832" i="3"/>
  <c r="H831" i="3"/>
  <c r="H830" i="3"/>
  <c r="H829" i="3"/>
  <c r="H828" i="3"/>
  <c r="H827" i="3"/>
  <c r="H826" i="3"/>
  <c r="H825" i="3"/>
  <c r="H824" i="3"/>
  <c r="H823" i="3"/>
  <c r="H822" i="3"/>
  <c r="H821" i="3"/>
  <c r="H820" i="3"/>
  <c r="H819" i="3"/>
  <c r="H818" i="3"/>
  <c r="H817" i="3"/>
  <c r="H816" i="3"/>
  <c r="H815" i="3"/>
  <c r="H814" i="3"/>
  <c r="H813" i="3"/>
  <c r="H812" i="3"/>
  <c r="H811" i="3"/>
  <c r="H810" i="3"/>
  <c r="H809" i="3"/>
  <c r="H808" i="3"/>
  <c r="H807" i="3"/>
  <c r="H806" i="3"/>
  <c r="H805" i="3"/>
  <c r="H804" i="3"/>
  <c r="H803" i="3"/>
  <c r="H802" i="3"/>
  <c r="H801" i="3"/>
  <c r="H800" i="3"/>
  <c r="H799" i="3"/>
  <c r="H798" i="3"/>
  <c r="H797" i="3"/>
  <c r="H796" i="3"/>
  <c r="H795" i="3"/>
  <c r="H794" i="3"/>
  <c r="H793" i="3"/>
  <c r="H792" i="3"/>
  <c r="H791" i="3"/>
  <c r="H790" i="3"/>
  <c r="H789" i="3"/>
  <c r="H788" i="3"/>
  <c r="H787" i="3"/>
  <c r="H786" i="3"/>
  <c r="H785" i="3"/>
  <c r="H784" i="3"/>
  <c r="H783" i="3"/>
  <c r="H782" i="3"/>
  <c r="H781" i="3"/>
  <c r="H780" i="3"/>
  <c r="H779" i="3"/>
  <c r="H778" i="3"/>
  <c r="H777" i="3"/>
  <c r="H776" i="3"/>
  <c r="H775" i="3"/>
  <c r="H774" i="3"/>
  <c r="H773" i="3"/>
  <c r="H772" i="3"/>
  <c r="H771" i="3"/>
  <c r="H770" i="3"/>
  <c r="H769" i="3"/>
  <c r="H768" i="3"/>
  <c r="H767" i="3"/>
  <c r="H766" i="3"/>
  <c r="H765" i="3"/>
  <c r="H764" i="3"/>
  <c r="H763" i="3"/>
  <c r="H762" i="3"/>
  <c r="H761" i="3"/>
  <c r="H760" i="3"/>
  <c r="H759" i="3"/>
  <c r="H758" i="3"/>
  <c r="H757" i="3"/>
  <c r="H756" i="3"/>
  <c r="H755" i="3"/>
  <c r="H754" i="3"/>
  <c r="H753" i="3"/>
  <c r="H752" i="3"/>
  <c r="H751" i="3"/>
  <c r="H750" i="3"/>
  <c r="H749" i="3"/>
  <c r="H748" i="3"/>
  <c r="H747" i="3"/>
  <c r="H746" i="3"/>
  <c r="H745" i="3"/>
  <c r="H744" i="3"/>
  <c r="H743" i="3"/>
  <c r="H742" i="3"/>
  <c r="H741" i="3"/>
  <c r="H740" i="3"/>
  <c r="H739" i="3"/>
  <c r="H738" i="3"/>
  <c r="H737" i="3"/>
  <c r="H736" i="3"/>
  <c r="H735" i="3"/>
  <c r="H734" i="3"/>
  <c r="H733" i="3"/>
  <c r="H732" i="3"/>
  <c r="H731" i="3"/>
  <c r="H730" i="3"/>
  <c r="H729" i="3"/>
  <c r="H728" i="3"/>
  <c r="H727" i="3"/>
  <c r="H726" i="3"/>
  <c r="H725" i="3"/>
  <c r="H724" i="3"/>
  <c r="H723" i="3"/>
  <c r="H722" i="3"/>
  <c r="H721" i="3"/>
  <c r="H720" i="3"/>
  <c r="H719" i="3"/>
  <c r="H718" i="3"/>
  <c r="H717" i="3"/>
  <c r="H716" i="3"/>
  <c r="H715" i="3"/>
  <c r="H714" i="3"/>
  <c r="H713" i="3"/>
  <c r="H712" i="3"/>
  <c r="H711" i="3"/>
  <c r="H710" i="3"/>
  <c r="H709" i="3"/>
  <c r="H708" i="3"/>
  <c r="H707" i="3"/>
  <c r="H706" i="3"/>
  <c r="H705" i="3"/>
  <c r="H704" i="3"/>
  <c r="H703" i="3"/>
  <c r="H702" i="3"/>
  <c r="H701" i="3"/>
  <c r="H700" i="3"/>
  <c r="H699" i="3"/>
  <c r="H698" i="3"/>
  <c r="H697" i="3"/>
  <c r="H696" i="3"/>
  <c r="H695" i="3"/>
  <c r="H694" i="3"/>
  <c r="H693" i="3"/>
  <c r="H692" i="3"/>
  <c r="H691" i="3"/>
  <c r="H690" i="3"/>
  <c r="H689" i="3"/>
  <c r="H688" i="3"/>
  <c r="H687" i="3"/>
  <c r="H686" i="3"/>
  <c r="H685" i="3"/>
  <c r="H684" i="3"/>
  <c r="H683" i="3"/>
  <c r="H682" i="3"/>
  <c r="H681" i="3"/>
  <c r="H680" i="3"/>
  <c r="H679" i="3"/>
  <c r="H678" i="3"/>
  <c r="H677" i="3"/>
  <c r="H676" i="3"/>
  <c r="H675" i="3"/>
  <c r="H674" i="3"/>
  <c r="H673" i="3"/>
  <c r="H672" i="3"/>
  <c r="H671" i="3"/>
  <c r="H670" i="3"/>
  <c r="H669" i="3"/>
  <c r="H668" i="3"/>
  <c r="H667" i="3"/>
  <c r="H666" i="3"/>
  <c r="H665" i="3"/>
  <c r="H664" i="3"/>
  <c r="H663" i="3"/>
  <c r="H662" i="3"/>
  <c r="H661" i="3"/>
  <c r="H660" i="3"/>
  <c r="H659" i="3"/>
  <c r="H658" i="3"/>
  <c r="H657" i="3"/>
  <c r="H656" i="3"/>
  <c r="H655" i="3"/>
  <c r="H654" i="3"/>
  <c r="H653" i="3"/>
  <c r="H652" i="3"/>
  <c r="H651" i="3"/>
  <c r="H650" i="3"/>
  <c r="H649" i="3"/>
  <c r="H648" i="3"/>
  <c r="H647" i="3"/>
  <c r="H646" i="3"/>
  <c r="H645" i="3"/>
  <c r="H644" i="3"/>
  <c r="H643" i="3"/>
  <c r="H642" i="3"/>
  <c r="H641" i="3"/>
  <c r="H640" i="3"/>
  <c r="H639" i="3"/>
  <c r="H638" i="3"/>
  <c r="H637" i="3"/>
  <c r="H636" i="3"/>
  <c r="H635" i="3"/>
  <c r="H634" i="3"/>
  <c r="H633" i="3"/>
  <c r="H632" i="3"/>
  <c r="H631" i="3"/>
  <c r="H630" i="3"/>
  <c r="H629" i="3"/>
  <c r="H628" i="3"/>
  <c r="H627" i="3"/>
  <c r="H626" i="3"/>
  <c r="H625" i="3"/>
  <c r="H624" i="3"/>
  <c r="H623" i="3"/>
  <c r="H622" i="3"/>
  <c r="H621" i="3"/>
  <c r="H620" i="3"/>
  <c r="H619" i="3"/>
  <c r="H618" i="3"/>
  <c r="H617" i="3"/>
  <c r="H616" i="3"/>
  <c r="H615" i="3"/>
  <c r="H614" i="3"/>
  <c r="H613" i="3"/>
  <c r="H612" i="3"/>
  <c r="H611" i="3"/>
  <c r="H610" i="3"/>
  <c r="H609" i="3"/>
  <c r="H608" i="3"/>
  <c r="H607" i="3"/>
  <c r="H606" i="3"/>
  <c r="H605" i="3"/>
  <c r="H604" i="3"/>
  <c r="H603" i="3"/>
  <c r="H602" i="3"/>
  <c r="H601" i="3"/>
  <c r="H600" i="3"/>
  <c r="H599" i="3"/>
  <c r="H598" i="3"/>
  <c r="H597" i="3"/>
  <c r="H596" i="3"/>
  <c r="H595" i="3"/>
  <c r="H594" i="3"/>
  <c r="H593" i="3"/>
  <c r="H592" i="3"/>
  <c r="H591" i="3"/>
  <c r="H590" i="3"/>
  <c r="H589" i="3"/>
  <c r="H588" i="3"/>
  <c r="H587" i="3"/>
  <c r="H586" i="3"/>
  <c r="H585" i="3"/>
  <c r="H584" i="3"/>
  <c r="H583" i="3"/>
  <c r="H582" i="3"/>
  <c r="H581" i="3"/>
  <c r="H580" i="3"/>
  <c r="H579" i="3"/>
  <c r="H578" i="3"/>
  <c r="H577" i="3"/>
  <c r="H576" i="3"/>
  <c r="H575" i="3"/>
  <c r="H574" i="3"/>
  <c r="H573" i="3"/>
  <c r="H572" i="3"/>
  <c r="H571" i="3"/>
  <c r="H570" i="3"/>
  <c r="H569" i="3"/>
  <c r="H568" i="3"/>
  <c r="H567" i="3"/>
  <c r="H566" i="3"/>
  <c r="H565" i="3"/>
  <c r="H564" i="3"/>
  <c r="H563" i="3"/>
  <c r="H562" i="3"/>
  <c r="H561" i="3"/>
  <c r="H560" i="3"/>
  <c r="H559" i="3"/>
  <c r="C1058" i="3"/>
  <c r="A1058" i="3"/>
  <c r="C1057" i="3"/>
  <c r="A1057" i="3"/>
  <c r="C1056" i="3"/>
  <c r="A1056" i="3"/>
  <c r="C1055" i="3"/>
  <c r="A1055" i="3"/>
  <c r="C1054" i="3"/>
  <c r="A1054" i="3"/>
  <c r="C1053" i="3"/>
  <c r="A1053" i="3"/>
  <c r="C1052" i="3"/>
  <c r="A1052" i="3"/>
  <c r="C1051" i="3"/>
  <c r="A1051" i="3"/>
  <c r="C1050" i="3"/>
  <c r="A1050" i="3"/>
  <c r="C1049" i="3"/>
  <c r="A1049" i="3"/>
  <c r="C1048" i="3"/>
  <c r="A1048" i="3"/>
  <c r="C1047" i="3"/>
  <c r="A1047" i="3"/>
  <c r="C1046" i="3"/>
  <c r="A1046" i="3"/>
  <c r="C1045" i="3"/>
  <c r="A1045" i="3"/>
  <c r="C1044" i="3"/>
  <c r="A1044" i="3"/>
  <c r="C1043" i="3"/>
  <c r="A1043" i="3"/>
  <c r="C1042" i="3"/>
  <c r="A1042" i="3"/>
  <c r="C1041" i="3"/>
  <c r="A1041" i="3"/>
  <c r="C1040" i="3"/>
  <c r="A1040" i="3"/>
  <c r="C1039" i="3"/>
  <c r="A1039" i="3"/>
  <c r="C1038" i="3"/>
  <c r="A1038" i="3"/>
  <c r="C1037" i="3"/>
  <c r="A1037" i="3"/>
  <c r="C1036" i="3"/>
  <c r="A1036" i="3"/>
  <c r="C1035" i="3"/>
  <c r="A1035" i="3"/>
  <c r="C1034" i="3"/>
  <c r="A1034" i="3"/>
  <c r="C1033" i="3"/>
  <c r="A1033" i="3"/>
  <c r="C1032" i="3"/>
  <c r="A1032" i="3"/>
  <c r="C1031" i="3"/>
  <c r="A1031" i="3"/>
  <c r="C1030" i="3"/>
  <c r="A1030" i="3"/>
  <c r="C1029" i="3"/>
  <c r="A1029" i="3"/>
  <c r="C1028" i="3"/>
  <c r="A1028" i="3"/>
  <c r="C1027" i="3"/>
  <c r="A1027" i="3"/>
  <c r="C1026" i="3"/>
  <c r="A1026" i="3"/>
  <c r="C1025" i="3"/>
  <c r="A1025" i="3"/>
  <c r="C1024" i="3"/>
  <c r="A1024" i="3"/>
  <c r="C1023" i="3"/>
  <c r="A1023" i="3"/>
  <c r="C1022" i="3"/>
  <c r="A1022" i="3"/>
  <c r="C1021" i="3"/>
  <c r="A1021" i="3"/>
  <c r="C1020" i="3"/>
  <c r="A1020" i="3"/>
  <c r="C1019" i="3"/>
  <c r="A1019" i="3"/>
  <c r="C1018" i="3"/>
  <c r="A1018" i="3"/>
  <c r="C1017" i="3"/>
  <c r="A1017" i="3"/>
  <c r="C1016" i="3"/>
  <c r="A1016" i="3"/>
  <c r="C1015" i="3"/>
  <c r="A1015" i="3"/>
  <c r="C1014" i="3"/>
  <c r="A1014" i="3"/>
  <c r="C1013" i="3"/>
  <c r="A1013" i="3"/>
  <c r="C1012" i="3"/>
  <c r="A1012" i="3"/>
  <c r="C1011" i="3"/>
  <c r="A1011" i="3"/>
  <c r="C1010" i="3"/>
  <c r="A1010" i="3"/>
  <c r="C1009" i="3"/>
  <c r="A1009" i="3"/>
  <c r="C1008" i="3"/>
  <c r="A1008" i="3"/>
  <c r="C1007" i="3"/>
  <c r="A1007" i="3"/>
  <c r="C1006" i="3"/>
  <c r="A1006" i="3"/>
  <c r="C1005" i="3"/>
  <c r="A1005" i="3"/>
  <c r="C1004" i="3"/>
  <c r="A1004" i="3"/>
  <c r="C1003" i="3"/>
  <c r="A1003" i="3"/>
  <c r="C1002" i="3"/>
  <c r="A1002" i="3"/>
  <c r="C1001" i="3"/>
  <c r="A1001" i="3"/>
  <c r="C1000" i="3"/>
  <c r="A1000" i="3"/>
  <c r="C999" i="3"/>
  <c r="A999" i="3"/>
  <c r="C998" i="3"/>
  <c r="A998" i="3"/>
  <c r="C997" i="3"/>
  <c r="A997" i="3"/>
  <c r="C996" i="3"/>
  <c r="A996" i="3"/>
  <c r="C995" i="3"/>
  <c r="A995" i="3"/>
  <c r="C994" i="3"/>
  <c r="A994" i="3"/>
  <c r="C993" i="3"/>
  <c r="A993" i="3"/>
  <c r="C992" i="3"/>
  <c r="A992" i="3"/>
  <c r="C991" i="3"/>
  <c r="A991" i="3"/>
  <c r="C990" i="3"/>
  <c r="A990" i="3"/>
  <c r="C989" i="3"/>
  <c r="A989" i="3"/>
  <c r="C988" i="3"/>
  <c r="A988" i="3"/>
  <c r="C987" i="3"/>
  <c r="A987" i="3"/>
  <c r="C986" i="3"/>
  <c r="A986" i="3"/>
  <c r="C985" i="3"/>
  <c r="A985" i="3"/>
  <c r="C984" i="3"/>
  <c r="A984" i="3"/>
  <c r="C983" i="3"/>
  <c r="A983" i="3"/>
  <c r="C982" i="3"/>
  <c r="A982" i="3"/>
  <c r="C981" i="3"/>
  <c r="A981" i="3"/>
  <c r="C980" i="3"/>
  <c r="A980" i="3"/>
  <c r="C979" i="3"/>
  <c r="A979" i="3"/>
  <c r="C978" i="3"/>
  <c r="A978" i="3"/>
  <c r="C977" i="3"/>
  <c r="A977" i="3"/>
  <c r="C976" i="3"/>
  <c r="A976" i="3"/>
  <c r="C975" i="3"/>
  <c r="A975" i="3"/>
  <c r="C974" i="3"/>
  <c r="A974" i="3"/>
  <c r="C973" i="3"/>
  <c r="A973" i="3"/>
  <c r="C972" i="3"/>
  <c r="A972" i="3"/>
  <c r="C971" i="3"/>
  <c r="A971" i="3"/>
  <c r="C970" i="3"/>
  <c r="A970" i="3"/>
  <c r="C969" i="3"/>
  <c r="A969" i="3"/>
  <c r="C968" i="3"/>
  <c r="A968" i="3"/>
  <c r="C967" i="3"/>
  <c r="A967" i="3"/>
  <c r="C966" i="3"/>
  <c r="A966" i="3"/>
  <c r="C965" i="3"/>
  <c r="A965" i="3"/>
  <c r="C964" i="3"/>
  <c r="A964" i="3"/>
  <c r="C963" i="3"/>
  <c r="A963" i="3"/>
  <c r="C962" i="3"/>
  <c r="A962" i="3"/>
  <c r="C961" i="3"/>
  <c r="A961" i="3"/>
  <c r="C960" i="3"/>
  <c r="A960" i="3"/>
  <c r="C959" i="3"/>
  <c r="A959" i="3"/>
  <c r="C958" i="3"/>
  <c r="A958" i="3"/>
  <c r="C957" i="3"/>
  <c r="A957" i="3"/>
  <c r="C956" i="3"/>
  <c r="A956" i="3"/>
  <c r="C955" i="3"/>
  <c r="A955" i="3"/>
  <c r="C954" i="3"/>
  <c r="A954" i="3"/>
  <c r="C953" i="3"/>
  <c r="A953" i="3"/>
  <c r="C952" i="3"/>
  <c r="A952" i="3"/>
  <c r="C951" i="3"/>
  <c r="A951" i="3"/>
  <c r="C950" i="3"/>
  <c r="A950" i="3"/>
  <c r="C949" i="3"/>
  <c r="A949" i="3"/>
  <c r="C948" i="3"/>
  <c r="A948" i="3"/>
  <c r="C947" i="3"/>
  <c r="A947" i="3"/>
  <c r="C946" i="3"/>
  <c r="A946" i="3"/>
  <c r="C945" i="3"/>
  <c r="A945" i="3"/>
  <c r="C944" i="3"/>
  <c r="A944" i="3"/>
  <c r="C943" i="3"/>
  <c r="A943" i="3"/>
  <c r="C942" i="3"/>
  <c r="A942" i="3"/>
  <c r="C941" i="3"/>
  <c r="A941" i="3"/>
  <c r="C940" i="3"/>
  <c r="A940" i="3"/>
  <c r="C939" i="3"/>
  <c r="A939" i="3"/>
  <c r="C938" i="3"/>
  <c r="A938" i="3"/>
  <c r="C937" i="3"/>
  <c r="A937" i="3"/>
  <c r="C936" i="3"/>
  <c r="A936" i="3"/>
  <c r="C935" i="3"/>
  <c r="A935" i="3"/>
  <c r="C934" i="3"/>
  <c r="A934" i="3"/>
  <c r="C933" i="3"/>
  <c r="A933" i="3"/>
  <c r="C932" i="3"/>
  <c r="A932" i="3"/>
  <c r="C931" i="3"/>
  <c r="A931" i="3"/>
  <c r="C930" i="3"/>
  <c r="A930" i="3"/>
  <c r="C929" i="3"/>
  <c r="A929" i="3"/>
  <c r="C928" i="3"/>
  <c r="A928" i="3"/>
  <c r="C927" i="3"/>
  <c r="A927" i="3"/>
  <c r="C926" i="3"/>
  <c r="A926" i="3"/>
  <c r="C925" i="3"/>
  <c r="A925" i="3"/>
  <c r="C924" i="3"/>
  <c r="A924" i="3"/>
  <c r="C923" i="3"/>
  <c r="A923" i="3"/>
  <c r="C922" i="3"/>
  <c r="A922" i="3"/>
  <c r="C921" i="3"/>
  <c r="A921" i="3"/>
  <c r="C920" i="3"/>
  <c r="A920" i="3"/>
  <c r="C919" i="3"/>
  <c r="A919" i="3"/>
  <c r="C918" i="3"/>
  <c r="A918" i="3"/>
  <c r="C917" i="3"/>
  <c r="A917" i="3"/>
  <c r="C916" i="3"/>
  <c r="A916" i="3"/>
  <c r="C915" i="3"/>
  <c r="A915" i="3"/>
  <c r="C914" i="3"/>
  <c r="A914" i="3"/>
  <c r="C913" i="3"/>
  <c r="A913" i="3"/>
  <c r="C912" i="3"/>
  <c r="A912" i="3"/>
  <c r="C911" i="3"/>
  <c r="A911" i="3"/>
  <c r="C910" i="3"/>
  <c r="A910" i="3"/>
  <c r="C909" i="3"/>
  <c r="A909" i="3"/>
  <c r="C908" i="3"/>
  <c r="A908" i="3"/>
  <c r="C907" i="3"/>
  <c r="A907" i="3"/>
  <c r="C906" i="3"/>
  <c r="A906" i="3"/>
  <c r="C905" i="3"/>
  <c r="A905" i="3"/>
  <c r="C904" i="3"/>
  <c r="A904" i="3"/>
  <c r="C903" i="3"/>
  <c r="A903" i="3"/>
  <c r="C902" i="3"/>
  <c r="A902" i="3"/>
  <c r="C901" i="3"/>
  <c r="A901" i="3"/>
  <c r="C900" i="3"/>
  <c r="A900" i="3"/>
  <c r="C899" i="3"/>
  <c r="A899" i="3"/>
  <c r="C898" i="3"/>
  <c r="A898" i="3"/>
  <c r="C897" i="3"/>
  <c r="A897" i="3"/>
  <c r="C896" i="3"/>
  <c r="A896" i="3"/>
  <c r="C895" i="3"/>
  <c r="A895" i="3"/>
  <c r="C894" i="3"/>
  <c r="A894" i="3"/>
  <c r="C893" i="3"/>
  <c r="A893" i="3"/>
  <c r="C892" i="3"/>
  <c r="A892" i="3"/>
  <c r="C891" i="3"/>
  <c r="A891" i="3"/>
  <c r="C890" i="3"/>
  <c r="A890" i="3"/>
  <c r="C889" i="3"/>
  <c r="A889" i="3"/>
  <c r="C888" i="3"/>
  <c r="A888" i="3"/>
  <c r="C887" i="3"/>
  <c r="A887" i="3"/>
  <c r="C886" i="3"/>
  <c r="A886" i="3"/>
  <c r="C885" i="3"/>
  <c r="A885" i="3"/>
  <c r="C884" i="3"/>
  <c r="A884" i="3"/>
  <c r="C883" i="3"/>
  <c r="A883" i="3"/>
  <c r="C882" i="3"/>
  <c r="A882" i="3"/>
  <c r="C881" i="3"/>
  <c r="A881" i="3"/>
  <c r="C880" i="3"/>
  <c r="A880" i="3"/>
  <c r="C879" i="3"/>
  <c r="A879" i="3"/>
  <c r="C878" i="3"/>
  <c r="A878" i="3"/>
  <c r="C877" i="3"/>
  <c r="A877" i="3"/>
  <c r="C876" i="3"/>
  <c r="A876" i="3"/>
  <c r="C875" i="3"/>
  <c r="A875" i="3"/>
  <c r="C874" i="3"/>
  <c r="A874" i="3"/>
  <c r="C873" i="3"/>
  <c r="A873" i="3"/>
  <c r="C872" i="3"/>
  <c r="A872" i="3"/>
  <c r="C871" i="3"/>
  <c r="A871" i="3"/>
  <c r="C870" i="3"/>
  <c r="A870" i="3"/>
  <c r="C869" i="3"/>
  <c r="A869" i="3"/>
  <c r="C868" i="3"/>
  <c r="A868" i="3"/>
  <c r="C867" i="3"/>
  <c r="A867" i="3"/>
  <c r="C866" i="3"/>
  <c r="A866" i="3"/>
  <c r="C865" i="3"/>
  <c r="A865" i="3"/>
  <c r="C864" i="3"/>
  <c r="A864" i="3"/>
  <c r="C863" i="3"/>
  <c r="A863" i="3"/>
  <c r="C862" i="3"/>
  <c r="A862" i="3"/>
  <c r="C861" i="3"/>
  <c r="A861" i="3"/>
  <c r="C860" i="3"/>
  <c r="A860" i="3"/>
  <c r="C859" i="3"/>
  <c r="A859" i="3"/>
  <c r="C858" i="3"/>
  <c r="A858" i="3"/>
  <c r="C857" i="3"/>
  <c r="A857" i="3"/>
  <c r="C856" i="3"/>
  <c r="A856" i="3"/>
  <c r="C855" i="3"/>
  <c r="A855" i="3"/>
  <c r="C854" i="3"/>
  <c r="A854" i="3"/>
  <c r="C853" i="3"/>
  <c r="A853" i="3"/>
  <c r="C852" i="3"/>
  <c r="A852" i="3"/>
  <c r="C851" i="3"/>
  <c r="A851" i="3"/>
  <c r="C850" i="3"/>
  <c r="A850" i="3"/>
  <c r="C849" i="3"/>
  <c r="A849" i="3"/>
  <c r="C848" i="3"/>
  <c r="A848" i="3"/>
  <c r="C847" i="3"/>
  <c r="A847" i="3"/>
  <c r="C846" i="3"/>
  <c r="A846" i="3"/>
  <c r="C845" i="3"/>
  <c r="A845" i="3"/>
  <c r="C844" i="3"/>
  <c r="A844" i="3"/>
  <c r="C843" i="3"/>
  <c r="A843" i="3"/>
  <c r="C842" i="3"/>
  <c r="A842" i="3"/>
  <c r="C841" i="3"/>
  <c r="A841" i="3"/>
  <c r="C840" i="3"/>
  <c r="A840" i="3"/>
  <c r="C839" i="3"/>
  <c r="A839" i="3"/>
  <c r="C838" i="3"/>
  <c r="A838" i="3"/>
  <c r="C837" i="3"/>
  <c r="A837" i="3"/>
  <c r="C836" i="3"/>
  <c r="A836" i="3"/>
  <c r="C835" i="3"/>
  <c r="A835" i="3"/>
  <c r="C834" i="3"/>
  <c r="A834" i="3"/>
  <c r="C833" i="3"/>
  <c r="A833" i="3"/>
  <c r="C832" i="3"/>
  <c r="A832" i="3"/>
  <c r="C831" i="3"/>
  <c r="A831" i="3"/>
  <c r="C830" i="3"/>
  <c r="A830" i="3"/>
  <c r="C829" i="3"/>
  <c r="A829" i="3"/>
  <c r="C828" i="3"/>
  <c r="A828" i="3"/>
  <c r="C827" i="3"/>
  <c r="A827" i="3"/>
  <c r="C826" i="3"/>
  <c r="A826" i="3"/>
  <c r="C825" i="3"/>
  <c r="A825" i="3"/>
  <c r="C824" i="3"/>
  <c r="A824" i="3"/>
  <c r="C823" i="3"/>
  <c r="A823" i="3"/>
  <c r="C822" i="3"/>
  <c r="A822" i="3"/>
  <c r="C821" i="3"/>
  <c r="A821" i="3"/>
  <c r="C820" i="3"/>
  <c r="A820" i="3"/>
  <c r="C819" i="3"/>
  <c r="A819" i="3"/>
  <c r="C818" i="3"/>
  <c r="A818" i="3"/>
  <c r="C817" i="3"/>
  <c r="A817" i="3"/>
  <c r="C816" i="3"/>
  <c r="A816" i="3"/>
  <c r="C815" i="3"/>
  <c r="A815" i="3"/>
  <c r="C814" i="3"/>
  <c r="A814" i="3"/>
  <c r="C813" i="3"/>
  <c r="A813" i="3"/>
  <c r="C812" i="3"/>
  <c r="A812" i="3"/>
  <c r="C811" i="3"/>
  <c r="A811" i="3"/>
  <c r="C810" i="3"/>
  <c r="A810" i="3"/>
  <c r="C809" i="3"/>
  <c r="A809" i="3"/>
  <c r="C808" i="3"/>
  <c r="A808" i="3"/>
  <c r="C807" i="3"/>
  <c r="A807" i="3"/>
  <c r="C806" i="3"/>
  <c r="A806" i="3"/>
  <c r="C805" i="3"/>
  <c r="A805" i="3"/>
  <c r="C804" i="3"/>
  <c r="A804" i="3"/>
  <c r="C803" i="3"/>
  <c r="A803" i="3"/>
  <c r="C802" i="3"/>
  <c r="A802" i="3"/>
  <c r="C801" i="3"/>
  <c r="A801" i="3"/>
  <c r="C800" i="3"/>
  <c r="A800" i="3"/>
  <c r="C799" i="3"/>
  <c r="A799" i="3"/>
  <c r="C798" i="3"/>
  <c r="A798" i="3"/>
  <c r="C797" i="3"/>
  <c r="A797" i="3"/>
  <c r="C796" i="3"/>
  <c r="A796" i="3"/>
  <c r="C795" i="3"/>
  <c r="A795" i="3"/>
  <c r="C794" i="3"/>
  <c r="A794" i="3"/>
  <c r="C793" i="3"/>
  <c r="A793" i="3"/>
  <c r="C792" i="3"/>
  <c r="A792" i="3"/>
  <c r="C791" i="3"/>
  <c r="A791" i="3"/>
  <c r="C790" i="3"/>
  <c r="A790" i="3"/>
  <c r="C789" i="3"/>
  <c r="A789" i="3"/>
  <c r="C788" i="3"/>
  <c r="A788" i="3"/>
  <c r="C787" i="3"/>
  <c r="A787" i="3"/>
  <c r="C786" i="3"/>
  <c r="A786" i="3"/>
  <c r="C785" i="3"/>
  <c r="A785" i="3"/>
  <c r="C784" i="3"/>
  <c r="A784" i="3"/>
  <c r="C783" i="3"/>
  <c r="A783" i="3"/>
  <c r="C782" i="3"/>
  <c r="A782" i="3"/>
  <c r="C781" i="3"/>
  <c r="A781" i="3"/>
  <c r="C780" i="3"/>
  <c r="A780" i="3"/>
  <c r="C779" i="3"/>
  <c r="A779" i="3"/>
  <c r="C778" i="3"/>
  <c r="A778" i="3"/>
  <c r="C777" i="3"/>
  <c r="A777" i="3"/>
  <c r="C776" i="3"/>
  <c r="A776" i="3"/>
  <c r="C775" i="3"/>
  <c r="A775" i="3"/>
  <c r="C774" i="3"/>
  <c r="A774" i="3"/>
  <c r="C773" i="3"/>
  <c r="A773" i="3"/>
  <c r="C772" i="3"/>
  <c r="A772" i="3"/>
  <c r="C771" i="3"/>
  <c r="A771" i="3"/>
  <c r="C770" i="3"/>
  <c r="A770" i="3"/>
  <c r="C769" i="3"/>
  <c r="A769" i="3"/>
  <c r="C768" i="3"/>
  <c r="A768" i="3"/>
  <c r="C767" i="3"/>
  <c r="A767" i="3"/>
  <c r="C766" i="3"/>
  <c r="A766" i="3"/>
  <c r="C765" i="3"/>
  <c r="A765" i="3"/>
  <c r="C764" i="3"/>
  <c r="A764" i="3"/>
  <c r="C763" i="3"/>
  <c r="A763" i="3"/>
  <c r="C762" i="3"/>
  <c r="A762" i="3"/>
  <c r="C761" i="3"/>
  <c r="A761" i="3"/>
  <c r="C760" i="3"/>
  <c r="A760" i="3"/>
  <c r="C759" i="3"/>
  <c r="A759" i="3"/>
  <c r="C758" i="3"/>
  <c r="A758" i="3"/>
  <c r="C757" i="3"/>
  <c r="A757" i="3"/>
  <c r="C756" i="3"/>
  <c r="A756" i="3"/>
  <c r="C755" i="3"/>
  <c r="A755" i="3"/>
  <c r="C754" i="3"/>
  <c r="A754" i="3"/>
  <c r="C753" i="3"/>
  <c r="A753" i="3"/>
  <c r="C752" i="3"/>
  <c r="A752" i="3"/>
  <c r="C751" i="3"/>
  <c r="A751" i="3"/>
  <c r="C750" i="3"/>
  <c r="A750" i="3"/>
  <c r="C749" i="3"/>
  <c r="A749" i="3"/>
  <c r="C748" i="3"/>
  <c r="A748" i="3"/>
  <c r="C747" i="3"/>
  <c r="A747" i="3"/>
  <c r="C746" i="3"/>
  <c r="A746" i="3"/>
  <c r="C745" i="3"/>
  <c r="A745" i="3"/>
  <c r="C744" i="3"/>
  <c r="A744" i="3"/>
  <c r="C743" i="3"/>
  <c r="A743" i="3"/>
  <c r="C742" i="3"/>
  <c r="A742" i="3"/>
  <c r="C741" i="3"/>
  <c r="A741" i="3"/>
  <c r="C740" i="3"/>
  <c r="A740" i="3"/>
  <c r="C739" i="3"/>
  <c r="A739" i="3"/>
  <c r="C738" i="3"/>
  <c r="A738" i="3"/>
  <c r="C737" i="3"/>
  <c r="A737" i="3"/>
  <c r="C736" i="3"/>
  <c r="A736" i="3"/>
  <c r="C735" i="3"/>
  <c r="A735" i="3"/>
  <c r="C734" i="3"/>
  <c r="A734" i="3"/>
  <c r="C733" i="3"/>
  <c r="A733" i="3"/>
  <c r="C732" i="3"/>
  <c r="A732" i="3"/>
  <c r="C731" i="3"/>
  <c r="A731" i="3"/>
  <c r="C730" i="3"/>
  <c r="A730" i="3"/>
  <c r="C729" i="3"/>
  <c r="A729" i="3"/>
  <c r="C728" i="3"/>
  <c r="A728" i="3"/>
  <c r="C727" i="3"/>
  <c r="A727" i="3"/>
  <c r="C726" i="3"/>
  <c r="A726" i="3"/>
  <c r="C725" i="3"/>
  <c r="A725" i="3"/>
  <c r="C724" i="3"/>
  <c r="A724" i="3"/>
  <c r="C723" i="3"/>
  <c r="A723" i="3"/>
  <c r="C722" i="3"/>
  <c r="A722" i="3"/>
  <c r="C721" i="3"/>
  <c r="A721" i="3"/>
  <c r="C720" i="3"/>
  <c r="A720" i="3"/>
  <c r="C719" i="3"/>
  <c r="A719" i="3"/>
  <c r="C718" i="3"/>
  <c r="A718" i="3"/>
  <c r="C717" i="3"/>
  <c r="A717" i="3"/>
  <c r="C716" i="3"/>
  <c r="A716" i="3"/>
  <c r="C715" i="3"/>
  <c r="A715" i="3"/>
  <c r="C714" i="3"/>
  <c r="A714" i="3"/>
  <c r="C713" i="3"/>
  <c r="A713" i="3"/>
  <c r="C712" i="3"/>
  <c r="A712" i="3"/>
  <c r="C711" i="3"/>
  <c r="A711" i="3"/>
  <c r="C710" i="3"/>
  <c r="A710" i="3"/>
  <c r="C709" i="3"/>
  <c r="A709" i="3"/>
  <c r="C708" i="3"/>
  <c r="A708" i="3"/>
  <c r="C707" i="3"/>
  <c r="A707" i="3"/>
  <c r="C706" i="3"/>
  <c r="A706" i="3"/>
  <c r="C705" i="3"/>
  <c r="A705" i="3"/>
  <c r="C704" i="3"/>
  <c r="A704" i="3"/>
  <c r="C703" i="3"/>
  <c r="A703" i="3"/>
  <c r="C702" i="3"/>
  <c r="A702" i="3"/>
  <c r="C701" i="3"/>
  <c r="A701" i="3"/>
  <c r="C700" i="3"/>
  <c r="A700" i="3"/>
  <c r="C699" i="3"/>
  <c r="A699" i="3"/>
  <c r="C698" i="3"/>
  <c r="A698" i="3"/>
  <c r="C697" i="3"/>
  <c r="A697" i="3"/>
  <c r="C696" i="3"/>
  <c r="A696" i="3"/>
  <c r="C695" i="3"/>
  <c r="A695" i="3"/>
  <c r="C694" i="3"/>
  <c r="A694" i="3"/>
  <c r="C693" i="3"/>
  <c r="A693" i="3"/>
  <c r="C692" i="3"/>
  <c r="A692" i="3"/>
  <c r="C691" i="3"/>
  <c r="A691" i="3"/>
  <c r="C690" i="3"/>
  <c r="A690" i="3"/>
  <c r="C689" i="3"/>
  <c r="A689" i="3"/>
  <c r="C688" i="3"/>
  <c r="A688" i="3"/>
  <c r="C687" i="3"/>
  <c r="A687" i="3"/>
  <c r="C686" i="3"/>
  <c r="A686" i="3"/>
  <c r="C685" i="3"/>
  <c r="A685" i="3"/>
  <c r="C684" i="3"/>
  <c r="A684" i="3"/>
  <c r="C683" i="3"/>
  <c r="A683" i="3"/>
  <c r="C682" i="3"/>
  <c r="A682" i="3"/>
  <c r="C681" i="3"/>
  <c r="A681" i="3"/>
  <c r="C680" i="3"/>
  <c r="A680" i="3"/>
  <c r="C679" i="3"/>
  <c r="A679" i="3"/>
  <c r="C678" i="3"/>
  <c r="A678" i="3"/>
  <c r="C677" i="3"/>
  <c r="A677" i="3"/>
  <c r="C676" i="3"/>
  <c r="A676" i="3"/>
  <c r="C675" i="3"/>
  <c r="A675" i="3"/>
  <c r="C674" i="3"/>
  <c r="A674" i="3"/>
  <c r="C673" i="3"/>
  <c r="A673" i="3"/>
  <c r="C672" i="3"/>
  <c r="A672" i="3"/>
  <c r="C671" i="3"/>
  <c r="A671" i="3"/>
  <c r="C670" i="3"/>
  <c r="A670" i="3"/>
  <c r="C669" i="3"/>
  <c r="A669" i="3"/>
  <c r="C668" i="3"/>
  <c r="A668" i="3"/>
  <c r="C667" i="3"/>
  <c r="A667" i="3"/>
  <c r="C666" i="3"/>
  <c r="A666" i="3"/>
  <c r="C665" i="3"/>
  <c r="A665" i="3"/>
  <c r="C664" i="3"/>
  <c r="A664" i="3"/>
  <c r="C663" i="3"/>
  <c r="A663" i="3"/>
  <c r="C662" i="3"/>
  <c r="A662" i="3"/>
  <c r="C661" i="3"/>
  <c r="A661" i="3"/>
  <c r="C660" i="3"/>
  <c r="A660" i="3"/>
  <c r="C659" i="3"/>
  <c r="A659" i="3"/>
  <c r="C658" i="3"/>
  <c r="A658" i="3"/>
  <c r="C657" i="3"/>
  <c r="A657" i="3"/>
  <c r="C656" i="3"/>
  <c r="A656" i="3"/>
  <c r="C655" i="3"/>
  <c r="A655" i="3"/>
  <c r="C654" i="3"/>
  <c r="A654" i="3"/>
  <c r="C653" i="3"/>
  <c r="A653" i="3"/>
  <c r="C652" i="3"/>
  <c r="A652" i="3"/>
  <c r="C651" i="3"/>
  <c r="A651" i="3"/>
  <c r="C650" i="3"/>
  <c r="A650" i="3"/>
  <c r="C649" i="3"/>
  <c r="A649" i="3"/>
  <c r="C648" i="3"/>
  <c r="A648" i="3"/>
  <c r="C647" i="3"/>
  <c r="A647" i="3"/>
  <c r="C646" i="3"/>
  <c r="A646" i="3"/>
  <c r="C645" i="3"/>
  <c r="A645" i="3"/>
  <c r="C644" i="3"/>
  <c r="A644" i="3"/>
  <c r="C643" i="3"/>
  <c r="A643" i="3"/>
  <c r="C642" i="3"/>
  <c r="A642" i="3"/>
  <c r="C641" i="3"/>
  <c r="A641" i="3"/>
  <c r="C640" i="3"/>
  <c r="A640" i="3"/>
  <c r="C639" i="3"/>
  <c r="A639" i="3"/>
  <c r="C638" i="3"/>
  <c r="A638" i="3"/>
  <c r="C637" i="3"/>
  <c r="A637" i="3"/>
  <c r="C636" i="3"/>
  <c r="A636" i="3"/>
  <c r="C635" i="3"/>
  <c r="A635" i="3"/>
  <c r="C634" i="3"/>
  <c r="A634" i="3"/>
  <c r="C633" i="3"/>
  <c r="A633" i="3"/>
  <c r="C632" i="3"/>
  <c r="A632" i="3"/>
  <c r="C631" i="3"/>
  <c r="A631" i="3"/>
  <c r="C630" i="3"/>
  <c r="A630" i="3"/>
  <c r="C629" i="3"/>
  <c r="A629" i="3"/>
  <c r="C628" i="3"/>
  <c r="A628" i="3"/>
  <c r="C627" i="3"/>
  <c r="A627" i="3"/>
  <c r="C626" i="3"/>
  <c r="A626" i="3"/>
  <c r="C625" i="3"/>
  <c r="A625" i="3"/>
  <c r="C624" i="3"/>
  <c r="A624" i="3"/>
  <c r="C623" i="3"/>
  <c r="A623" i="3"/>
  <c r="C622" i="3"/>
  <c r="A622" i="3"/>
  <c r="C621" i="3"/>
  <c r="A621" i="3"/>
  <c r="C620" i="3"/>
  <c r="A620" i="3"/>
  <c r="C619" i="3"/>
  <c r="A619" i="3"/>
  <c r="C618" i="3"/>
  <c r="A618" i="3"/>
  <c r="C617" i="3"/>
  <c r="A617" i="3"/>
  <c r="C616" i="3"/>
  <c r="A616" i="3"/>
  <c r="C615" i="3"/>
  <c r="A615" i="3"/>
  <c r="C614" i="3"/>
  <c r="A614" i="3"/>
  <c r="C613" i="3"/>
  <c r="A613" i="3"/>
  <c r="C612" i="3"/>
  <c r="A612" i="3"/>
  <c r="C611" i="3"/>
  <c r="A611" i="3"/>
  <c r="C610" i="3"/>
  <c r="A610" i="3"/>
  <c r="C609" i="3"/>
  <c r="A609" i="3"/>
  <c r="C608" i="3"/>
  <c r="A608" i="3"/>
  <c r="C607" i="3"/>
  <c r="A607" i="3"/>
  <c r="C606" i="3"/>
  <c r="A606" i="3"/>
  <c r="C605" i="3"/>
  <c r="A605" i="3"/>
  <c r="C604" i="3"/>
  <c r="A604" i="3"/>
  <c r="C603" i="3"/>
  <c r="A603" i="3"/>
  <c r="C602" i="3"/>
  <c r="A602" i="3"/>
  <c r="C601" i="3"/>
  <c r="A601" i="3"/>
  <c r="C600" i="3"/>
  <c r="A600" i="3"/>
  <c r="C599" i="3"/>
  <c r="A599" i="3"/>
  <c r="C598" i="3"/>
  <c r="A598" i="3"/>
  <c r="C597" i="3"/>
  <c r="A597" i="3"/>
  <c r="C596" i="3"/>
  <c r="A596" i="3"/>
  <c r="C595" i="3"/>
  <c r="A595" i="3"/>
  <c r="C594" i="3"/>
  <c r="A594" i="3"/>
  <c r="C593" i="3"/>
  <c r="A593" i="3"/>
  <c r="C592" i="3"/>
  <c r="A592" i="3"/>
  <c r="C591" i="3"/>
  <c r="A591" i="3"/>
  <c r="C590" i="3"/>
  <c r="A590" i="3"/>
  <c r="C589" i="3"/>
  <c r="A589" i="3"/>
  <c r="C588" i="3"/>
  <c r="A588" i="3"/>
  <c r="C587" i="3"/>
  <c r="A587" i="3"/>
  <c r="C586" i="3"/>
  <c r="A586" i="3"/>
  <c r="C585" i="3"/>
  <c r="A585" i="3"/>
  <c r="C584" i="3"/>
  <c r="A584" i="3"/>
  <c r="C583" i="3"/>
  <c r="A583" i="3"/>
  <c r="C582" i="3"/>
  <c r="A582" i="3"/>
  <c r="C581" i="3"/>
  <c r="A581" i="3"/>
  <c r="C580" i="3"/>
  <c r="A580" i="3"/>
  <c r="C579" i="3"/>
  <c r="A579" i="3"/>
  <c r="C578" i="3"/>
  <c r="A578" i="3"/>
  <c r="C577" i="3"/>
  <c r="A577" i="3"/>
  <c r="C576" i="3"/>
  <c r="A576" i="3"/>
  <c r="C575" i="3"/>
  <c r="A575" i="3"/>
  <c r="C574" i="3"/>
  <c r="A574" i="3"/>
  <c r="C573" i="3"/>
  <c r="A573" i="3"/>
  <c r="C572" i="3"/>
  <c r="A572" i="3"/>
  <c r="C571" i="3"/>
  <c r="A571" i="3"/>
  <c r="C570" i="3"/>
  <c r="A570" i="3"/>
  <c r="C569" i="3"/>
  <c r="A569" i="3"/>
  <c r="C568" i="3"/>
  <c r="A568" i="3"/>
  <c r="C567" i="3"/>
  <c r="A567" i="3"/>
  <c r="C566" i="3"/>
  <c r="A566" i="3"/>
  <c r="C565" i="3"/>
  <c r="A565" i="3"/>
  <c r="C564" i="3"/>
  <c r="A564" i="3"/>
  <c r="C563" i="3"/>
  <c r="A563" i="3"/>
  <c r="C562" i="3"/>
  <c r="A562" i="3"/>
  <c r="C561" i="3"/>
  <c r="A561" i="3"/>
  <c r="C560" i="3"/>
  <c r="A560" i="3"/>
  <c r="C559" i="3"/>
  <c r="A559" i="3"/>
  <c r="X6" i="10"/>
  <c r="Z6" i="10"/>
  <c r="AF6" i="10"/>
  <c r="X7" i="10"/>
  <c r="Z7" i="10"/>
  <c r="AF7" i="10"/>
  <c r="X8" i="10"/>
  <c r="Z8" i="10"/>
  <c r="AF8" i="10"/>
  <c r="X9" i="10"/>
  <c r="Z9" i="10"/>
  <c r="AF9" i="10"/>
  <c r="X10" i="10"/>
  <c r="Z10" i="10"/>
  <c r="AF10" i="10"/>
  <c r="X11" i="10"/>
  <c r="Z11" i="10"/>
  <c r="AF11" i="10"/>
  <c r="X12" i="10"/>
  <c r="Z12" i="10"/>
  <c r="AF12" i="10"/>
  <c r="X13" i="10"/>
  <c r="Z13" i="10"/>
  <c r="AF13" i="10"/>
  <c r="X14" i="10"/>
  <c r="Z14" i="10"/>
  <c r="AF14" i="10"/>
  <c r="X15" i="10"/>
  <c r="Z15" i="10"/>
  <c r="AF15" i="10"/>
  <c r="X16" i="10"/>
  <c r="Z16" i="10"/>
  <c r="AF16" i="10"/>
  <c r="X17" i="10"/>
  <c r="Z17" i="10"/>
  <c r="AF17" i="10"/>
  <c r="X18" i="10"/>
  <c r="Z18" i="10"/>
  <c r="AF18" i="10"/>
  <c r="X19" i="10"/>
  <c r="Z19" i="10"/>
  <c r="AF19" i="10"/>
  <c r="X20" i="10"/>
  <c r="Z20" i="10"/>
  <c r="AF20" i="10"/>
  <c r="X21" i="10"/>
  <c r="Z21" i="10"/>
  <c r="AF21" i="10"/>
  <c r="X22" i="10"/>
  <c r="Z22" i="10"/>
  <c r="AF22" i="10"/>
  <c r="X23" i="10"/>
  <c r="Z23" i="10"/>
  <c r="AF23" i="10"/>
  <c r="X24" i="10"/>
  <c r="Z24" i="10"/>
  <c r="AF24" i="10"/>
  <c r="X25" i="10"/>
  <c r="Z25" i="10"/>
  <c r="AF25" i="10"/>
  <c r="X26" i="10"/>
  <c r="Z26" i="10"/>
  <c r="AF26" i="10"/>
  <c r="X27" i="10"/>
  <c r="Z27" i="10"/>
  <c r="AF27" i="10"/>
  <c r="X28" i="10"/>
  <c r="Z28" i="10"/>
  <c r="AF28" i="10"/>
  <c r="X29" i="10"/>
  <c r="Z29" i="10"/>
  <c r="AF29" i="10"/>
  <c r="X30" i="10"/>
  <c r="Z30" i="10"/>
  <c r="AF30" i="10"/>
  <c r="X31" i="10"/>
  <c r="Z31" i="10"/>
  <c r="AF31" i="10"/>
  <c r="X32" i="10"/>
  <c r="Z32" i="10"/>
  <c r="AF32" i="10"/>
  <c r="X33" i="10"/>
  <c r="Z33" i="10"/>
  <c r="AF33" i="10"/>
  <c r="X34" i="10"/>
  <c r="Z34" i="10"/>
  <c r="AF34" i="10"/>
  <c r="X35" i="10"/>
  <c r="Z35" i="10"/>
  <c r="AF35" i="10"/>
  <c r="X36" i="10"/>
  <c r="Z36" i="10"/>
  <c r="AF36" i="10"/>
  <c r="X37" i="10"/>
  <c r="Z37" i="10"/>
  <c r="AF37" i="10"/>
  <c r="X38" i="10"/>
  <c r="Z38" i="10"/>
  <c r="AF38" i="10"/>
  <c r="X39" i="10"/>
  <c r="Z39" i="10"/>
  <c r="AF39" i="10"/>
  <c r="X40" i="10"/>
  <c r="Z40" i="10"/>
  <c r="AF40" i="10"/>
  <c r="X41" i="10"/>
  <c r="Z41" i="10"/>
  <c r="AF41" i="10"/>
  <c r="X42" i="10"/>
  <c r="Z42" i="10"/>
  <c r="AF42" i="10"/>
  <c r="X43" i="10"/>
  <c r="Z43" i="10"/>
  <c r="AF43" i="10"/>
  <c r="X44" i="10"/>
  <c r="Z44" i="10"/>
  <c r="AF44" i="10"/>
  <c r="X45" i="10"/>
  <c r="Z45" i="10"/>
  <c r="AF45" i="10"/>
  <c r="X46" i="10"/>
  <c r="Z46" i="10"/>
  <c r="AF46" i="10"/>
  <c r="X47" i="10"/>
  <c r="Z47" i="10"/>
  <c r="AF47" i="10"/>
  <c r="X48" i="10"/>
  <c r="Z48" i="10"/>
  <c r="AF48" i="10"/>
  <c r="X49" i="10"/>
  <c r="Z49" i="10"/>
  <c r="AF49" i="10"/>
  <c r="X50" i="10"/>
  <c r="Z50" i="10"/>
  <c r="AF50" i="10"/>
  <c r="X51" i="10"/>
  <c r="Z51" i="10"/>
  <c r="AF51" i="10"/>
  <c r="X52" i="10"/>
  <c r="Z52" i="10"/>
  <c r="AF52" i="10"/>
  <c r="X53" i="10"/>
  <c r="Z53" i="10"/>
  <c r="AF53" i="10"/>
  <c r="X54" i="10"/>
  <c r="Z54" i="10"/>
  <c r="AF54" i="10"/>
  <c r="X55" i="10"/>
  <c r="Z55" i="10"/>
  <c r="AF55" i="10"/>
  <c r="B1057" i="3"/>
  <c r="E1057" i="3"/>
  <c r="F1057" i="3"/>
  <c r="G1057" i="3"/>
  <c r="B1058" i="3"/>
  <c r="E1058" i="3"/>
  <c r="F1058" i="3"/>
  <c r="G1058" i="3"/>
  <c r="B1051" i="3"/>
  <c r="E1051" i="3"/>
  <c r="F1051" i="3"/>
  <c r="G1051" i="3"/>
  <c r="B1052" i="3"/>
  <c r="E1052" i="3"/>
  <c r="F1052" i="3"/>
  <c r="G1052" i="3"/>
  <c r="B1053" i="3"/>
  <c r="E1053" i="3"/>
  <c r="F1053" i="3"/>
  <c r="G1053" i="3"/>
  <c r="B1054" i="3"/>
  <c r="E1054" i="3"/>
  <c r="F1054" i="3"/>
  <c r="G1054" i="3"/>
  <c r="B1055" i="3"/>
  <c r="E1055" i="3"/>
  <c r="F1055" i="3"/>
  <c r="G1055" i="3"/>
  <c r="B1056" i="3"/>
  <c r="E1056" i="3"/>
  <c r="F1056" i="3"/>
  <c r="G1056" i="3"/>
  <c r="B1041" i="3"/>
  <c r="E1041" i="3"/>
  <c r="F1041" i="3"/>
  <c r="G1041" i="3"/>
  <c r="B1042" i="3"/>
  <c r="E1042" i="3"/>
  <c r="F1042" i="3"/>
  <c r="G1042" i="3"/>
  <c r="B1043" i="3"/>
  <c r="E1043" i="3"/>
  <c r="F1043" i="3"/>
  <c r="G1043" i="3"/>
  <c r="B1044" i="3"/>
  <c r="E1044" i="3"/>
  <c r="F1044" i="3"/>
  <c r="G1044" i="3"/>
  <c r="B1045" i="3"/>
  <c r="E1045" i="3"/>
  <c r="F1045" i="3"/>
  <c r="G1045" i="3"/>
  <c r="B1046" i="3"/>
  <c r="E1046" i="3"/>
  <c r="F1046" i="3"/>
  <c r="G1046" i="3"/>
  <c r="B1047" i="3"/>
  <c r="E1047" i="3"/>
  <c r="F1047" i="3"/>
  <c r="G1047" i="3"/>
  <c r="B1048" i="3"/>
  <c r="E1048" i="3"/>
  <c r="F1048" i="3"/>
  <c r="G1048" i="3"/>
  <c r="B1049" i="3"/>
  <c r="E1049" i="3"/>
  <c r="F1049" i="3"/>
  <c r="G1049" i="3"/>
  <c r="B1050" i="3"/>
  <c r="E1050" i="3"/>
  <c r="F1050" i="3"/>
  <c r="G1050" i="3"/>
  <c r="B1028" i="3"/>
  <c r="E1028" i="3"/>
  <c r="F1028" i="3"/>
  <c r="G1028" i="3"/>
  <c r="B1029" i="3"/>
  <c r="E1029" i="3"/>
  <c r="F1029" i="3"/>
  <c r="G1029" i="3"/>
  <c r="B1030" i="3"/>
  <c r="E1030" i="3"/>
  <c r="F1030" i="3"/>
  <c r="G1030" i="3"/>
  <c r="B1031" i="3"/>
  <c r="E1031" i="3"/>
  <c r="F1031" i="3"/>
  <c r="G1031" i="3"/>
  <c r="B1032" i="3"/>
  <c r="E1032" i="3"/>
  <c r="F1032" i="3"/>
  <c r="G1032" i="3"/>
  <c r="B1033" i="3"/>
  <c r="E1033" i="3"/>
  <c r="F1033" i="3"/>
  <c r="G1033" i="3"/>
  <c r="B1034" i="3"/>
  <c r="E1034" i="3"/>
  <c r="F1034" i="3"/>
  <c r="G1034" i="3"/>
  <c r="B1035" i="3"/>
  <c r="E1035" i="3"/>
  <c r="F1035" i="3"/>
  <c r="G1035" i="3"/>
  <c r="B1036" i="3"/>
  <c r="E1036" i="3"/>
  <c r="F1036" i="3"/>
  <c r="G1036" i="3"/>
  <c r="B1037" i="3"/>
  <c r="E1037" i="3"/>
  <c r="F1037" i="3"/>
  <c r="G1037" i="3"/>
  <c r="B1038" i="3"/>
  <c r="E1038" i="3"/>
  <c r="F1038" i="3"/>
  <c r="G1038" i="3"/>
  <c r="B1039" i="3"/>
  <c r="E1039" i="3"/>
  <c r="F1039" i="3"/>
  <c r="G1039" i="3"/>
  <c r="B1040" i="3"/>
  <c r="E1040" i="3"/>
  <c r="F1040" i="3"/>
  <c r="G1040" i="3"/>
  <c r="B1010" i="3"/>
  <c r="E1010" i="3"/>
  <c r="F1010" i="3"/>
  <c r="G1010" i="3"/>
  <c r="B1011" i="3"/>
  <c r="E1011" i="3"/>
  <c r="F1011" i="3"/>
  <c r="G1011" i="3"/>
  <c r="B1012" i="3"/>
  <c r="E1012" i="3"/>
  <c r="F1012" i="3"/>
  <c r="G1012" i="3"/>
  <c r="B1013" i="3"/>
  <c r="E1013" i="3"/>
  <c r="F1013" i="3"/>
  <c r="G1013" i="3"/>
  <c r="B1014" i="3"/>
  <c r="E1014" i="3"/>
  <c r="F1014" i="3"/>
  <c r="G1014" i="3"/>
  <c r="B1015" i="3"/>
  <c r="E1015" i="3"/>
  <c r="F1015" i="3"/>
  <c r="G1015" i="3"/>
  <c r="B1016" i="3"/>
  <c r="E1016" i="3"/>
  <c r="F1016" i="3"/>
  <c r="G1016" i="3"/>
  <c r="B1017" i="3"/>
  <c r="E1017" i="3"/>
  <c r="F1017" i="3"/>
  <c r="G1017" i="3"/>
  <c r="B1018" i="3"/>
  <c r="E1018" i="3"/>
  <c r="F1018" i="3"/>
  <c r="G1018" i="3"/>
  <c r="B1019" i="3"/>
  <c r="E1019" i="3"/>
  <c r="F1019" i="3"/>
  <c r="G1019" i="3"/>
  <c r="B1020" i="3"/>
  <c r="E1020" i="3"/>
  <c r="F1020" i="3"/>
  <c r="G1020" i="3"/>
  <c r="B1021" i="3"/>
  <c r="E1021" i="3"/>
  <c r="F1021" i="3"/>
  <c r="G1021" i="3"/>
  <c r="B1022" i="3"/>
  <c r="E1022" i="3"/>
  <c r="F1022" i="3"/>
  <c r="G1022" i="3"/>
  <c r="B1023" i="3"/>
  <c r="E1023" i="3"/>
  <c r="F1023" i="3"/>
  <c r="G1023" i="3"/>
  <c r="B1024" i="3"/>
  <c r="E1024" i="3"/>
  <c r="F1024" i="3"/>
  <c r="G1024" i="3"/>
  <c r="B1025" i="3"/>
  <c r="E1025" i="3"/>
  <c r="F1025" i="3"/>
  <c r="G1025" i="3"/>
  <c r="B1026" i="3"/>
  <c r="E1026" i="3"/>
  <c r="F1026" i="3"/>
  <c r="G1026" i="3"/>
  <c r="B1027" i="3"/>
  <c r="E1027" i="3"/>
  <c r="F1027" i="3"/>
  <c r="G1027" i="3"/>
  <c r="B995" i="3"/>
  <c r="E995" i="3"/>
  <c r="F995" i="3"/>
  <c r="G995" i="3"/>
  <c r="B996" i="3"/>
  <c r="E996" i="3"/>
  <c r="F996" i="3"/>
  <c r="G996" i="3"/>
  <c r="B997" i="3"/>
  <c r="E997" i="3"/>
  <c r="F997" i="3"/>
  <c r="G997" i="3"/>
  <c r="B998" i="3"/>
  <c r="E998" i="3"/>
  <c r="F998" i="3"/>
  <c r="G998" i="3"/>
  <c r="B999" i="3"/>
  <c r="E999" i="3"/>
  <c r="F999" i="3"/>
  <c r="G999" i="3"/>
  <c r="B1000" i="3"/>
  <c r="E1000" i="3"/>
  <c r="F1000" i="3"/>
  <c r="G1000" i="3"/>
  <c r="B1001" i="3"/>
  <c r="E1001" i="3"/>
  <c r="F1001" i="3"/>
  <c r="G1001" i="3"/>
  <c r="B1002" i="3"/>
  <c r="E1002" i="3"/>
  <c r="F1002" i="3"/>
  <c r="G1002" i="3"/>
  <c r="B1003" i="3"/>
  <c r="E1003" i="3"/>
  <c r="F1003" i="3"/>
  <c r="G1003" i="3"/>
  <c r="B1004" i="3"/>
  <c r="E1004" i="3"/>
  <c r="F1004" i="3"/>
  <c r="G1004" i="3"/>
  <c r="B1005" i="3"/>
  <c r="E1005" i="3"/>
  <c r="F1005" i="3"/>
  <c r="G1005" i="3"/>
  <c r="B1006" i="3"/>
  <c r="E1006" i="3"/>
  <c r="F1006" i="3"/>
  <c r="G1006" i="3"/>
  <c r="B1007" i="3"/>
  <c r="E1007" i="3"/>
  <c r="F1007" i="3"/>
  <c r="G1007" i="3"/>
  <c r="B1008" i="3"/>
  <c r="E1008" i="3"/>
  <c r="F1008" i="3"/>
  <c r="G1008" i="3"/>
  <c r="B1009" i="3"/>
  <c r="E1009" i="3"/>
  <c r="F1009" i="3"/>
  <c r="G1009" i="3"/>
  <c r="B979" i="3"/>
  <c r="E979" i="3"/>
  <c r="F979" i="3"/>
  <c r="G979" i="3"/>
  <c r="B980" i="3"/>
  <c r="E980" i="3"/>
  <c r="F980" i="3"/>
  <c r="G980" i="3"/>
  <c r="B981" i="3"/>
  <c r="E981" i="3"/>
  <c r="F981" i="3"/>
  <c r="G981" i="3"/>
  <c r="B982" i="3"/>
  <c r="E982" i="3"/>
  <c r="F982" i="3"/>
  <c r="G982" i="3"/>
  <c r="B983" i="3"/>
  <c r="E983" i="3"/>
  <c r="F983" i="3"/>
  <c r="G983" i="3"/>
  <c r="B984" i="3"/>
  <c r="E984" i="3"/>
  <c r="F984" i="3"/>
  <c r="G984" i="3"/>
  <c r="B985" i="3"/>
  <c r="E985" i="3"/>
  <c r="F985" i="3"/>
  <c r="G985" i="3"/>
  <c r="B986" i="3"/>
  <c r="E986" i="3"/>
  <c r="F986" i="3"/>
  <c r="G986" i="3"/>
  <c r="B987" i="3"/>
  <c r="E987" i="3"/>
  <c r="F987" i="3"/>
  <c r="G987" i="3"/>
  <c r="B988" i="3"/>
  <c r="E988" i="3"/>
  <c r="F988" i="3"/>
  <c r="G988" i="3"/>
  <c r="B989" i="3"/>
  <c r="E989" i="3"/>
  <c r="F989" i="3"/>
  <c r="G989" i="3"/>
  <c r="B990" i="3"/>
  <c r="E990" i="3"/>
  <c r="F990" i="3"/>
  <c r="G990" i="3"/>
  <c r="B991" i="3"/>
  <c r="E991" i="3"/>
  <c r="F991" i="3"/>
  <c r="G991" i="3"/>
  <c r="B992" i="3"/>
  <c r="E992" i="3"/>
  <c r="F992" i="3"/>
  <c r="G992" i="3"/>
  <c r="B993" i="3"/>
  <c r="E993" i="3"/>
  <c r="F993" i="3"/>
  <c r="G993" i="3"/>
  <c r="B994" i="3"/>
  <c r="E994" i="3"/>
  <c r="F994" i="3"/>
  <c r="G994" i="3"/>
  <c r="B560" i="3"/>
  <c r="E560" i="3"/>
  <c r="F560" i="3"/>
  <c r="G560" i="3"/>
  <c r="B561" i="3"/>
  <c r="E561" i="3"/>
  <c r="F561" i="3"/>
  <c r="G561" i="3"/>
  <c r="B562" i="3"/>
  <c r="E562" i="3"/>
  <c r="F562" i="3"/>
  <c r="G562" i="3"/>
  <c r="B563" i="3"/>
  <c r="E563" i="3"/>
  <c r="F563" i="3"/>
  <c r="G563" i="3"/>
  <c r="B564" i="3"/>
  <c r="E564" i="3"/>
  <c r="F564" i="3"/>
  <c r="G564" i="3"/>
  <c r="B565" i="3"/>
  <c r="E565" i="3"/>
  <c r="F565" i="3"/>
  <c r="G565" i="3"/>
  <c r="B566" i="3"/>
  <c r="E566" i="3"/>
  <c r="F566" i="3"/>
  <c r="G566" i="3"/>
  <c r="B567" i="3"/>
  <c r="E567" i="3"/>
  <c r="F567" i="3"/>
  <c r="G567" i="3"/>
  <c r="B568" i="3"/>
  <c r="E568" i="3"/>
  <c r="F568" i="3"/>
  <c r="G568" i="3"/>
  <c r="B569" i="3"/>
  <c r="E569" i="3"/>
  <c r="F569" i="3"/>
  <c r="G569" i="3"/>
  <c r="B570" i="3"/>
  <c r="E570" i="3"/>
  <c r="F570" i="3"/>
  <c r="G570" i="3"/>
  <c r="B571" i="3"/>
  <c r="E571" i="3"/>
  <c r="F571" i="3"/>
  <c r="G571" i="3"/>
  <c r="B572" i="3"/>
  <c r="E572" i="3"/>
  <c r="F572" i="3"/>
  <c r="G572" i="3"/>
  <c r="B573" i="3"/>
  <c r="E573" i="3"/>
  <c r="F573" i="3"/>
  <c r="G573" i="3"/>
  <c r="B574" i="3"/>
  <c r="E574" i="3"/>
  <c r="F574" i="3"/>
  <c r="G574" i="3"/>
  <c r="B575" i="3"/>
  <c r="E575" i="3"/>
  <c r="F575" i="3"/>
  <c r="G575" i="3"/>
  <c r="B576" i="3"/>
  <c r="E576" i="3"/>
  <c r="F576" i="3"/>
  <c r="G576" i="3"/>
  <c r="B577" i="3"/>
  <c r="E577" i="3"/>
  <c r="F577" i="3"/>
  <c r="G577" i="3"/>
  <c r="B578" i="3"/>
  <c r="E578" i="3"/>
  <c r="F578" i="3"/>
  <c r="G578" i="3"/>
  <c r="B579" i="3"/>
  <c r="E579" i="3"/>
  <c r="F579" i="3"/>
  <c r="G579" i="3"/>
  <c r="B580" i="3"/>
  <c r="E580" i="3"/>
  <c r="F580" i="3"/>
  <c r="G580" i="3"/>
  <c r="B581" i="3"/>
  <c r="E581" i="3"/>
  <c r="F581" i="3"/>
  <c r="G581" i="3"/>
  <c r="B582" i="3"/>
  <c r="E582" i="3"/>
  <c r="F582" i="3"/>
  <c r="G582" i="3"/>
  <c r="B583" i="3"/>
  <c r="E583" i="3"/>
  <c r="F583" i="3"/>
  <c r="G583" i="3"/>
  <c r="B584" i="3"/>
  <c r="E584" i="3"/>
  <c r="F584" i="3"/>
  <c r="G584" i="3"/>
  <c r="B585" i="3"/>
  <c r="E585" i="3"/>
  <c r="F585" i="3"/>
  <c r="G585" i="3"/>
  <c r="B586" i="3"/>
  <c r="E586" i="3"/>
  <c r="F586" i="3"/>
  <c r="G586" i="3"/>
  <c r="B587" i="3"/>
  <c r="E587" i="3"/>
  <c r="F587" i="3"/>
  <c r="G587" i="3"/>
  <c r="B588" i="3"/>
  <c r="E588" i="3"/>
  <c r="F588" i="3"/>
  <c r="G588" i="3"/>
  <c r="B589" i="3"/>
  <c r="E589" i="3"/>
  <c r="F589" i="3"/>
  <c r="G589" i="3"/>
  <c r="B590" i="3"/>
  <c r="E590" i="3"/>
  <c r="F590" i="3"/>
  <c r="G590" i="3"/>
  <c r="B591" i="3"/>
  <c r="E591" i="3"/>
  <c r="F591" i="3"/>
  <c r="G591" i="3"/>
  <c r="B592" i="3"/>
  <c r="E592" i="3"/>
  <c r="F592" i="3"/>
  <c r="G592" i="3"/>
  <c r="B593" i="3"/>
  <c r="E593" i="3"/>
  <c r="F593" i="3"/>
  <c r="G593" i="3"/>
  <c r="B594" i="3"/>
  <c r="E594" i="3"/>
  <c r="F594" i="3"/>
  <c r="G594" i="3"/>
  <c r="B595" i="3"/>
  <c r="E595" i="3"/>
  <c r="F595" i="3"/>
  <c r="G595" i="3"/>
  <c r="B596" i="3"/>
  <c r="E596" i="3"/>
  <c r="F596" i="3"/>
  <c r="G596" i="3"/>
  <c r="B597" i="3"/>
  <c r="E597" i="3"/>
  <c r="F597" i="3"/>
  <c r="G597" i="3"/>
  <c r="B598" i="3"/>
  <c r="E598" i="3"/>
  <c r="F598" i="3"/>
  <c r="G598" i="3"/>
  <c r="B599" i="3"/>
  <c r="E599" i="3"/>
  <c r="F599" i="3"/>
  <c r="G599" i="3"/>
  <c r="B600" i="3"/>
  <c r="E600" i="3"/>
  <c r="F600" i="3"/>
  <c r="G600" i="3"/>
  <c r="B601" i="3"/>
  <c r="E601" i="3"/>
  <c r="F601" i="3"/>
  <c r="G601" i="3"/>
  <c r="B602" i="3"/>
  <c r="E602" i="3"/>
  <c r="F602" i="3"/>
  <c r="G602" i="3"/>
  <c r="B603" i="3"/>
  <c r="E603" i="3"/>
  <c r="F603" i="3"/>
  <c r="G603" i="3"/>
  <c r="B604" i="3"/>
  <c r="E604" i="3"/>
  <c r="F604" i="3"/>
  <c r="G604" i="3"/>
  <c r="B605" i="3"/>
  <c r="E605" i="3"/>
  <c r="F605" i="3"/>
  <c r="G605" i="3"/>
  <c r="B606" i="3"/>
  <c r="E606" i="3"/>
  <c r="F606" i="3"/>
  <c r="G606" i="3"/>
  <c r="B607" i="3"/>
  <c r="E607" i="3"/>
  <c r="F607" i="3"/>
  <c r="G607" i="3"/>
  <c r="B608" i="3"/>
  <c r="E608" i="3"/>
  <c r="F608" i="3"/>
  <c r="G608" i="3"/>
  <c r="B609" i="3"/>
  <c r="E609" i="3"/>
  <c r="F609" i="3"/>
  <c r="G609" i="3"/>
  <c r="B610" i="3"/>
  <c r="E610" i="3"/>
  <c r="F610" i="3"/>
  <c r="G610" i="3"/>
  <c r="B611" i="3"/>
  <c r="E611" i="3"/>
  <c r="F611" i="3"/>
  <c r="G611" i="3"/>
  <c r="B612" i="3"/>
  <c r="E612" i="3"/>
  <c r="F612" i="3"/>
  <c r="G612" i="3"/>
  <c r="B613" i="3"/>
  <c r="E613" i="3"/>
  <c r="F613" i="3"/>
  <c r="G613" i="3"/>
  <c r="B614" i="3"/>
  <c r="E614" i="3"/>
  <c r="F614" i="3"/>
  <c r="G614" i="3"/>
  <c r="B615" i="3"/>
  <c r="E615" i="3"/>
  <c r="F615" i="3"/>
  <c r="G615" i="3"/>
  <c r="B616" i="3"/>
  <c r="E616" i="3"/>
  <c r="F616" i="3"/>
  <c r="G616" i="3"/>
  <c r="B617" i="3"/>
  <c r="E617" i="3"/>
  <c r="F617" i="3"/>
  <c r="G617" i="3"/>
  <c r="B618" i="3"/>
  <c r="E618" i="3"/>
  <c r="F618" i="3"/>
  <c r="G618" i="3"/>
  <c r="B619" i="3"/>
  <c r="E619" i="3"/>
  <c r="F619" i="3"/>
  <c r="G619" i="3"/>
  <c r="B620" i="3"/>
  <c r="E620" i="3"/>
  <c r="F620" i="3"/>
  <c r="G620" i="3"/>
  <c r="B621" i="3"/>
  <c r="E621" i="3"/>
  <c r="F621" i="3"/>
  <c r="G621" i="3"/>
  <c r="B622" i="3"/>
  <c r="E622" i="3"/>
  <c r="F622" i="3"/>
  <c r="G622" i="3"/>
  <c r="B623" i="3"/>
  <c r="E623" i="3"/>
  <c r="F623" i="3"/>
  <c r="G623" i="3"/>
  <c r="B624" i="3"/>
  <c r="E624" i="3"/>
  <c r="F624" i="3"/>
  <c r="G624" i="3"/>
  <c r="B625" i="3"/>
  <c r="E625" i="3"/>
  <c r="F625" i="3"/>
  <c r="G625" i="3"/>
  <c r="B626" i="3"/>
  <c r="E626" i="3"/>
  <c r="F626" i="3"/>
  <c r="G626" i="3"/>
  <c r="B627" i="3"/>
  <c r="E627" i="3"/>
  <c r="F627" i="3"/>
  <c r="G627" i="3"/>
  <c r="B628" i="3"/>
  <c r="E628" i="3"/>
  <c r="F628" i="3"/>
  <c r="G628" i="3"/>
  <c r="B629" i="3"/>
  <c r="E629" i="3"/>
  <c r="F629" i="3"/>
  <c r="G629" i="3"/>
  <c r="B630" i="3"/>
  <c r="E630" i="3"/>
  <c r="F630" i="3"/>
  <c r="G630" i="3"/>
  <c r="B631" i="3"/>
  <c r="E631" i="3"/>
  <c r="F631" i="3"/>
  <c r="G631" i="3"/>
  <c r="B632" i="3"/>
  <c r="E632" i="3"/>
  <c r="F632" i="3"/>
  <c r="G632" i="3"/>
  <c r="B633" i="3"/>
  <c r="E633" i="3"/>
  <c r="F633" i="3"/>
  <c r="G633" i="3"/>
  <c r="B634" i="3"/>
  <c r="E634" i="3"/>
  <c r="F634" i="3"/>
  <c r="G634" i="3"/>
  <c r="B635" i="3"/>
  <c r="E635" i="3"/>
  <c r="F635" i="3"/>
  <c r="G635" i="3"/>
  <c r="B636" i="3"/>
  <c r="E636" i="3"/>
  <c r="F636" i="3"/>
  <c r="G636" i="3"/>
  <c r="B637" i="3"/>
  <c r="E637" i="3"/>
  <c r="F637" i="3"/>
  <c r="G637" i="3"/>
  <c r="B638" i="3"/>
  <c r="E638" i="3"/>
  <c r="F638" i="3"/>
  <c r="G638" i="3"/>
  <c r="B639" i="3"/>
  <c r="E639" i="3"/>
  <c r="F639" i="3"/>
  <c r="G639" i="3"/>
  <c r="B640" i="3"/>
  <c r="E640" i="3"/>
  <c r="F640" i="3"/>
  <c r="G640" i="3"/>
  <c r="B641" i="3"/>
  <c r="E641" i="3"/>
  <c r="F641" i="3"/>
  <c r="G641" i="3"/>
  <c r="B642" i="3"/>
  <c r="E642" i="3"/>
  <c r="F642" i="3"/>
  <c r="G642" i="3"/>
  <c r="B643" i="3"/>
  <c r="E643" i="3"/>
  <c r="F643" i="3"/>
  <c r="G643" i="3"/>
  <c r="B644" i="3"/>
  <c r="E644" i="3"/>
  <c r="F644" i="3"/>
  <c r="G644" i="3"/>
  <c r="B645" i="3"/>
  <c r="E645" i="3"/>
  <c r="F645" i="3"/>
  <c r="G645" i="3"/>
  <c r="B646" i="3"/>
  <c r="E646" i="3"/>
  <c r="F646" i="3"/>
  <c r="G646" i="3"/>
  <c r="B647" i="3"/>
  <c r="E647" i="3"/>
  <c r="F647" i="3"/>
  <c r="G647" i="3"/>
  <c r="B648" i="3"/>
  <c r="E648" i="3"/>
  <c r="F648" i="3"/>
  <c r="G648" i="3"/>
  <c r="B649" i="3"/>
  <c r="E649" i="3"/>
  <c r="F649" i="3"/>
  <c r="G649" i="3"/>
  <c r="B650" i="3"/>
  <c r="E650" i="3"/>
  <c r="F650" i="3"/>
  <c r="G650" i="3"/>
  <c r="B651" i="3"/>
  <c r="E651" i="3"/>
  <c r="F651" i="3"/>
  <c r="G651" i="3"/>
  <c r="B652" i="3"/>
  <c r="E652" i="3"/>
  <c r="F652" i="3"/>
  <c r="G652" i="3"/>
  <c r="B653" i="3"/>
  <c r="E653" i="3"/>
  <c r="F653" i="3"/>
  <c r="G653" i="3"/>
  <c r="B654" i="3"/>
  <c r="E654" i="3"/>
  <c r="F654" i="3"/>
  <c r="G654" i="3"/>
  <c r="B655" i="3"/>
  <c r="E655" i="3"/>
  <c r="F655" i="3"/>
  <c r="G655" i="3"/>
  <c r="B656" i="3"/>
  <c r="E656" i="3"/>
  <c r="F656" i="3"/>
  <c r="G656" i="3"/>
  <c r="B657" i="3"/>
  <c r="E657" i="3"/>
  <c r="F657" i="3"/>
  <c r="G657" i="3"/>
  <c r="B658" i="3"/>
  <c r="E658" i="3"/>
  <c r="F658" i="3"/>
  <c r="G658" i="3"/>
  <c r="B659" i="3"/>
  <c r="E659" i="3"/>
  <c r="F659" i="3"/>
  <c r="G659" i="3"/>
  <c r="B660" i="3"/>
  <c r="E660" i="3"/>
  <c r="F660" i="3"/>
  <c r="G660" i="3"/>
  <c r="B661" i="3"/>
  <c r="E661" i="3"/>
  <c r="F661" i="3"/>
  <c r="G661" i="3"/>
  <c r="B662" i="3"/>
  <c r="E662" i="3"/>
  <c r="F662" i="3"/>
  <c r="G662" i="3"/>
  <c r="B663" i="3"/>
  <c r="E663" i="3"/>
  <c r="F663" i="3"/>
  <c r="G663" i="3"/>
  <c r="B664" i="3"/>
  <c r="E664" i="3"/>
  <c r="F664" i="3"/>
  <c r="G664" i="3"/>
  <c r="B665" i="3"/>
  <c r="E665" i="3"/>
  <c r="F665" i="3"/>
  <c r="G665" i="3"/>
  <c r="B666" i="3"/>
  <c r="E666" i="3"/>
  <c r="F666" i="3"/>
  <c r="G666" i="3"/>
  <c r="B667" i="3"/>
  <c r="E667" i="3"/>
  <c r="F667" i="3"/>
  <c r="G667" i="3"/>
  <c r="B668" i="3"/>
  <c r="E668" i="3"/>
  <c r="F668" i="3"/>
  <c r="G668" i="3"/>
  <c r="B669" i="3"/>
  <c r="E669" i="3"/>
  <c r="F669" i="3"/>
  <c r="G669" i="3"/>
  <c r="B670" i="3"/>
  <c r="E670" i="3"/>
  <c r="F670" i="3"/>
  <c r="G670" i="3"/>
  <c r="B671" i="3"/>
  <c r="E671" i="3"/>
  <c r="F671" i="3"/>
  <c r="G671" i="3"/>
  <c r="B672" i="3"/>
  <c r="E672" i="3"/>
  <c r="F672" i="3"/>
  <c r="G672" i="3"/>
  <c r="B673" i="3"/>
  <c r="E673" i="3"/>
  <c r="F673" i="3"/>
  <c r="G673" i="3"/>
  <c r="B674" i="3"/>
  <c r="E674" i="3"/>
  <c r="F674" i="3"/>
  <c r="G674" i="3"/>
  <c r="B675" i="3"/>
  <c r="E675" i="3"/>
  <c r="F675" i="3"/>
  <c r="G675" i="3"/>
  <c r="B676" i="3"/>
  <c r="E676" i="3"/>
  <c r="F676" i="3"/>
  <c r="G676" i="3"/>
  <c r="B677" i="3"/>
  <c r="E677" i="3"/>
  <c r="F677" i="3"/>
  <c r="G677" i="3"/>
  <c r="B678" i="3"/>
  <c r="E678" i="3"/>
  <c r="F678" i="3"/>
  <c r="G678" i="3"/>
  <c r="B679" i="3"/>
  <c r="E679" i="3"/>
  <c r="F679" i="3"/>
  <c r="G679" i="3"/>
  <c r="B680" i="3"/>
  <c r="E680" i="3"/>
  <c r="F680" i="3"/>
  <c r="G680" i="3"/>
  <c r="B681" i="3"/>
  <c r="E681" i="3"/>
  <c r="F681" i="3"/>
  <c r="G681" i="3"/>
  <c r="B682" i="3"/>
  <c r="E682" i="3"/>
  <c r="F682" i="3"/>
  <c r="G682" i="3"/>
  <c r="B683" i="3"/>
  <c r="E683" i="3"/>
  <c r="F683" i="3"/>
  <c r="G683" i="3"/>
  <c r="B684" i="3"/>
  <c r="E684" i="3"/>
  <c r="F684" i="3"/>
  <c r="G684" i="3"/>
  <c r="B685" i="3"/>
  <c r="E685" i="3"/>
  <c r="F685" i="3"/>
  <c r="G685" i="3"/>
  <c r="B686" i="3"/>
  <c r="E686" i="3"/>
  <c r="F686" i="3"/>
  <c r="G686" i="3"/>
  <c r="B687" i="3"/>
  <c r="E687" i="3"/>
  <c r="F687" i="3"/>
  <c r="G687" i="3"/>
  <c r="B688" i="3"/>
  <c r="E688" i="3"/>
  <c r="F688" i="3"/>
  <c r="G688" i="3"/>
  <c r="B689" i="3"/>
  <c r="E689" i="3"/>
  <c r="F689" i="3"/>
  <c r="G689" i="3"/>
  <c r="B690" i="3"/>
  <c r="E690" i="3"/>
  <c r="F690" i="3"/>
  <c r="G690" i="3"/>
  <c r="B691" i="3"/>
  <c r="E691" i="3"/>
  <c r="F691" i="3"/>
  <c r="G691" i="3"/>
  <c r="B692" i="3"/>
  <c r="E692" i="3"/>
  <c r="F692" i="3"/>
  <c r="G692" i="3"/>
  <c r="B693" i="3"/>
  <c r="E693" i="3"/>
  <c r="F693" i="3"/>
  <c r="G693" i="3"/>
  <c r="B694" i="3"/>
  <c r="E694" i="3"/>
  <c r="F694" i="3"/>
  <c r="G694" i="3"/>
  <c r="B695" i="3"/>
  <c r="E695" i="3"/>
  <c r="F695" i="3"/>
  <c r="G695" i="3"/>
  <c r="B696" i="3"/>
  <c r="E696" i="3"/>
  <c r="F696" i="3"/>
  <c r="G696" i="3"/>
  <c r="B697" i="3"/>
  <c r="E697" i="3"/>
  <c r="F697" i="3"/>
  <c r="G697" i="3"/>
  <c r="B698" i="3"/>
  <c r="E698" i="3"/>
  <c r="F698" i="3"/>
  <c r="G698" i="3"/>
  <c r="B699" i="3"/>
  <c r="E699" i="3"/>
  <c r="F699" i="3"/>
  <c r="G699" i="3"/>
  <c r="B700" i="3"/>
  <c r="E700" i="3"/>
  <c r="F700" i="3"/>
  <c r="G700" i="3"/>
  <c r="B701" i="3"/>
  <c r="E701" i="3"/>
  <c r="F701" i="3"/>
  <c r="G701" i="3"/>
  <c r="B702" i="3"/>
  <c r="E702" i="3"/>
  <c r="F702" i="3"/>
  <c r="G702" i="3"/>
  <c r="B703" i="3"/>
  <c r="E703" i="3"/>
  <c r="F703" i="3"/>
  <c r="G703" i="3"/>
  <c r="B704" i="3"/>
  <c r="E704" i="3"/>
  <c r="F704" i="3"/>
  <c r="G704" i="3"/>
  <c r="B705" i="3"/>
  <c r="E705" i="3"/>
  <c r="F705" i="3"/>
  <c r="G705" i="3"/>
  <c r="B706" i="3"/>
  <c r="E706" i="3"/>
  <c r="F706" i="3"/>
  <c r="G706" i="3"/>
  <c r="B707" i="3"/>
  <c r="E707" i="3"/>
  <c r="F707" i="3"/>
  <c r="G707" i="3"/>
  <c r="B708" i="3"/>
  <c r="E708" i="3"/>
  <c r="F708" i="3"/>
  <c r="G708" i="3"/>
  <c r="B709" i="3"/>
  <c r="E709" i="3"/>
  <c r="F709" i="3"/>
  <c r="G709" i="3"/>
  <c r="B710" i="3"/>
  <c r="E710" i="3"/>
  <c r="F710" i="3"/>
  <c r="G710" i="3"/>
  <c r="B711" i="3"/>
  <c r="E711" i="3"/>
  <c r="F711" i="3"/>
  <c r="G711" i="3"/>
  <c r="B712" i="3"/>
  <c r="E712" i="3"/>
  <c r="F712" i="3"/>
  <c r="G712" i="3"/>
  <c r="B713" i="3"/>
  <c r="E713" i="3"/>
  <c r="F713" i="3"/>
  <c r="G713" i="3"/>
  <c r="B714" i="3"/>
  <c r="E714" i="3"/>
  <c r="F714" i="3"/>
  <c r="G714" i="3"/>
  <c r="B715" i="3"/>
  <c r="E715" i="3"/>
  <c r="F715" i="3"/>
  <c r="G715" i="3"/>
  <c r="B716" i="3"/>
  <c r="E716" i="3"/>
  <c r="F716" i="3"/>
  <c r="G716" i="3"/>
  <c r="B717" i="3"/>
  <c r="E717" i="3"/>
  <c r="F717" i="3"/>
  <c r="G717" i="3"/>
  <c r="B718" i="3"/>
  <c r="E718" i="3"/>
  <c r="F718" i="3"/>
  <c r="G718" i="3"/>
  <c r="B719" i="3"/>
  <c r="E719" i="3"/>
  <c r="F719" i="3"/>
  <c r="G719" i="3"/>
  <c r="B720" i="3"/>
  <c r="E720" i="3"/>
  <c r="F720" i="3"/>
  <c r="G720" i="3"/>
  <c r="B721" i="3"/>
  <c r="E721" i="3"/>
  <c r="F721" i="3"/>
  <c r="G721" i="3"/>
  <c r="B722" i="3"/>
  <c r="E722" i="3"/>
  <c r="F722" i="3"/>
  <c r="G722" i="3"/>
  <c r="B723" i="3"/>
  <c r="E723" i="3"/>
  <c r="F723" i="3"/>
  <c r="G723" i="3"/>
  <c r="B724" i="3"/>
  <c r="E724" i="3"/>
  <c r="F724" i="3"/>
  <c r="G724" i="3"/>
  <c r="B725" i="3"/>
  <c r="E725" i="3"/>
  <c r="F725" i="3"/>
  <c r="G725" i="3"/>
  <c r="B726" i="3"/>
  <c r="E726" i="3"/>
  <c r="F726" i="3"/>
  <c r="G726" i="3"/>
  <c r="B727" i="3"/>
  <c r="E727" i="3"/>
  <c r="F727" i="3"/>
  <c r="G727" i="3"/>
  <c r="B728" i="3"/>
  <c r="E728" i="3"/>
  <c r="F728" i="3"/>
  <c r="G728" i="3"/>
  <c r="B729" i="3"/>
  <c r="E729" i="3"/>
  <c r="F729" i="3"/>
  <c r="G729" i="3"/>
  <c r="B730" i="3"/>
  <c r="E730" i="3"/>
  <c r="F730" i="3"/>
  <c r="G730" i="3"/>
  <c r="B731" i="3"/>
  <c r="E731" i="3"/>
  <c r="F731" i="3"/>
  <c r="G731" i="3"/>
  <c r="B732" i="3"/>
  <c r="E732" i="3"/>
  <c r="F732" i="3"/>
  <c r="G732" i="3"/>
  <c r="B733" i="3"/>
  <c r="E733" i="3"/>
  <c r="F733" i="3"/>
  <c r="G733" i="3"/>
  <c r="B734" i="3"/>
  <c r="E734" i="3"/>
  <c r="F734" i="3"/>
  <c r="G734" i="3"/>
  <c r="B735" i="3"/>
  <c r="E735" i="3"/>
  <c r="F735" i="3"/>
  <c r="G735" i="3"/>
  <c r="B736" i="3"/>
  <c r="E736" i="3"/>
  <c r="F736" i="3"/>
  <c r="G736" i="3"/>
  <c r="B737" i="3"/>
  <c r="E737" i="3"/>
  <c r="F737" i="3"/>
  <c r="G737" i="3"/>
  <c r="B738" i="3"/>
  <c r="E738" i="3"/>
  <c r="F738" i="3"/>
  <c r="G738" i="3"/>
  <c r="B739" i="3"/>
  <c r="E739" i="3"/>
  <c r="F739" i="3"/>
  <c r="G739" i="3"/>
  <c r="B740" i="3"/>
  <c r="E740" i="3"/>
  <c r="F740" i="3"/>
  <c r="G740" i="3"/>
  <c r="B741" i="3"/>
  <c r="E741" i="3"/>
  <c r="F741" i="3"/>
  <c r="G741" i="3"/>
  <c r="B742" i="3"/>
  <c r="E742" i="3"/>
  <c r="F742" i="3"/>
  <c r="G742" i="3"/>
  <c r="B743" i="3"/>
  <c r="E743" i="3"/>
  <c r="F743" i="3"/>
  <c r="G743" i="3"/>
  <c r="B744" i="3"/>
  <c r="E744" i="3"/>
  <c r="F744" i="3"/>
  <c r="G744" i="3"/>
  <c r="B745" i="3"/>
  <c r="E745" i="3"/>
  <c r="F745" i="3"/>
  <c r="G745" i="3"/>
  <c r="B746" i="3"/>
  <c r="E746" i="3"/>
  <c r="F746" i="3"/>
  <c r="G746" i="3"/>
  <c r="B747" i="3"/>
  <c r="E747" i="3"/>
  <c r="F747" i="3"/>
  <c r="G747" i="3"/>
  <c r="B748" i="3"/>
  <c r="E748" i="3"/>
  <c r="F748" i="3"/>
  <c r="G748" i="3"/>
  <c r="B749" i="3"/>
  <c r="E749" i="3"/>
  <c r="F749" i="3"/>
  <c r="G749" i="3"/>
  <c r="B750" i="3"/>
  <c r="E750" i="3"/>
  <c r="F750" i="3"/>
  <c r="G750" i="3"/>
  <c r="B751" i="3"/>
  <c r="E751" i="3"/>
  <c r="F751" i="3"/>
  <c r="G751" i="3"/>
  <c r="B752" i="3"/>
  <c r="E752" i="3"/>
  <c r="F752" i="3"/>
  <c r="G752" i="3"/>
  <c r="B753" i="3"/>
  <c r="E753" i="3"/>
  <c r="F753" i="3"/>
  <c r="G753" i="3"/>
  <c r="B754" i="3"/>
  <c r="E754" i="3"/>
  <c r="F754" i="3"/>
  <c r="G754" i="3"/>
  <c r="B755" i="3"/>
  <c r="E755" i="3"/>
  <c r="F755" i="3"/>
  <c r="G755" i="3"/>
  <c r="B756" i="3"/>
  <c r="E756" i="3"/>
  <c r="F756" i="3"/>
  <c r="G756" i="3"/>
  <c r="B757" i="3"/>
  <c r="E757" i="3"/>
  <c r="F757" i="3"/>
  <c r="G757" i="3"/>
  <c r="B758" i="3"/>
  <c r="E758" i="3"/>
  <c r="F758" i="3"/>
  <c r="G758" i="3"/>
  <c r="B759" i="3"/>
  <c r="E759" i="3"/>
  <c r="F759" i="3"/>
  <c r="G759" i="3"/>
  <c r="B760" i="3"/>
  <c r="E760" i="3"/>
  <c r="F760" i="3"/>
  <c r="G760" i="3"/>
  <c r="B761" i="3"/>
  <c r="E761" i="3"/>
  <c r="F761" i="3"/>
  <c r="G761" i="3"/>
  <c r="B762" i="3"/>
  <c r="E762" i="3"/>
  <c r="F762" i="3"/>
  <c r="G762" i="3"/>
  <c r="B763" i="3"/>
  <c r="E763" i="3"/>
  <c r="F763" i="3"/>
  <c r="G763" i="3"/>
  <c r="B764" i="3"/>
  <c r="E764" i="3"/>
  <c r="F764" i="3"/>
  <c r="G764" i="3"/>
  <c r="B765" i="3"/>
  <c r="E765" i="3"/>
  <c r="F765" i="3"/>
  <c r="G765" i="3"/>
  <c r="B766" i="3"/>
  <c r="E766" i="3"/>
  <c r="F766" i="3"/>
  <c r="G766" i="3"/>
  <c r="B767" i="3"/>
  <c r="E767" i="3"/>
  <c r="F767" i="3"/>
  <c r="G767" i="3"/>
  <c r="B768" i="3"/>
  <c r="E768" i="3"/>
  <c r="F768" i="3"/>
  <c r="G768" i="3"/>
  <c r="B769" i="3"/>
  <c r="E769" i="3"/>
  <c r="F769" i="3"/>
  <c r="G769" i="3"/>
  <c r="B770" i="3"/>
  <c r="E770" i="3"/>
  <c r="F770" i="3"/>
  <c r="G770" i="3"/>
  <c r="B771" i="3"/>
  <c r="E771" i="3"/>
  <c r="F771" i="3"/>
  <c r="G771" i="3"/>
  <c r="B772" i="3"/>
  <c r="E772" i="3"/>
  <c r="F772" i="3"/>
  <c r="G772" i="3"/>
  <c r="B773" i="3"/>
  <c r="E773" i="3"/>
  <c r="F773" i="3"/>
  <c r="G773" i="3"/>
  <c r="B774" i="3"/>
  <c r="E774" i="3"/>
  <c r="F774" i="3"/>
  <c r="G774" i="3"/>
  <c r="B775" i="3"/>
  <c r="E775" i="3"/>
  <c r="F775" i="3"/>
  <c r="G775" i="3"/>
  <c r="B776" i="3"/>
  <c r="E776" i="3"/>
  <c r="F776" i="3"/>
  <c r="G776" i="3"/>
  <c r="B777" i="3"/>
  <c r="E777" i="3"/>
  <c r="F777" i="3"/>
  <c r="G777" i="3"/>
  <c r="B778" i="3"/>
  <c r="E778" i="3"/>
  <c r="F778" i="3"/>
  <c r="G778" i="3"/>
  <c r="B779" i="3"/>
  <c r="E779" i="3"/>
  <c r="F779" i="3"/>
  <c r="G779" i="3"/>
  <c r="B780" i="3"/>
  <c r="E780" i="3"/>
  <c r="F780" i="3"/>
  <c r="G780" i="3"/>
  <c r="B781" i="3"/>
  <c r="E781" i="3"/>
  <c r="F781" i="3"/>
  <c r="G781" i="3"/>
  <c r="B782" i="3"/>
  <c r="E782" i="3"/>
  <c r="F782" i="3"/>
  <c r="G782" i="3"/>
  <c r="B783" i="3"/>
  <c r="E783" i="3"/>
  <c r="F783" i="3"/>
  <c r="G783" i="3"/>
  <c r="B784" i="3"/>
  <c r="E784" i="3"/>
  <c r="F784" i="3"/>
  <c r="G784" i="3"/>
  <c r="B785" i="3"/>
  <c r="E785" i="3"/>
  <c r="F785" i="3"/>
  <c r="G785" i="3"/>
  <c r="B786" i="3"/>
  <c r="E786" i="3"/>
  <c r="F786" i="3"/>
  <c r="G786" i="3"/>
  <c r="B787" i="3"/>
  <c r="E787" i="3"/>
  <c r="F787" i="3"/>
  <c r="G787" i="3"/>
  <c r="B788" i="3"/>
  <c r="E788" i="3"/>
  <c r="F788" i="3"/>
  <c r="G788" i="3"/>
  <c r="B789" i="3"/>
  <c r="E789" i="3"/>
  <c r="F789" i="3"/>
  <c r="G789" i="3"/>
  <c r="B790" i="3"/>
  <c r="E790" i="3"/>
  <c r="F790" i="3"/>
  <c r="G790" i="3"/>
  <c r="B791" i="3"/>
  <c r="E791" i="3"/>
  <c r="F791" i="3"/>
  <c r="G791" i="3"/>
  <c r="B792" i="3"/>
  <c r="E792" i="3"/>
  <c r="F792" i="3"/>
  <c r="G792" i="3"/>
  <c r="B793" i="3"/>
  <c r="E793" i="3"/>
  <c r="F793" i="3"/>
  <c r="G793" i="3"/>
  <c r="B794" i="3"/>
  <c r="E794" i="3"/>
  <c r="F794" i="3"/>
  <c r="G794" i="3"/>
  <c r="B795" i="3"/>
  <c r="E795" i="3"/>
  <c r="F795" i="3"/>
  <c r="G795" i="3"/>
  <c r="B796" i="3"/>
  <c r="E796" i="3"/>
  <c r="F796" i="3"/>
  <c r="G796" i="3"/>
  <c r="B797" i="3"/>
  <c r="E797" i="3"/>
  <c r="F797" i="3"/>
  <c r="G797" i="3"/>
  <c r="B798" i="3"/>
  <c r="E798" i="3"/>
  <c r="F798" i="3"/>
  <c r="G798" i="3"/>
  <c r="B799" i="3"/>
  <c r="E799" i="3"/>
  <c r="F799" i="3"/>
  <c r="G799" i="3"/>
  <c r="B800" i="3"/>
  <c r="E800" i="3"/>
  <c r="F800" i="3"/>
  <c r="G800" i="3"/>
  <c r="B801" i="3"/>
  <c r="E801" i="3"/>
  <c r="F801" i="3"/>
  <c r="G801" i="3"/>
  <c r="B802" i="3"/>
  <c r="E802" i="3"/>
  <c r="F802" i="3"/>
  <c r="G802" i="3"/>
  <c r="B803" i="3"/>
  <c r="E803" i="3"/>
  <c r="F803" i="3"/>
  <c r="G803" i="3"/>
  <c r="B804" i="3"/>
  <c r="E804" i="3"/>
  <c r="F804" i="3"/>
  <c r="G804" i="3"/>
  <c r="B805" i="3"/>
  <c r="E805" i="3"/>
  <c r="F805" i="3"/>
  <c r="G805" i="3"/>
  <c r="B806" i="3"/>
  <c r="E806" i="3"/>
  <c r="F806" i="3"/>
  <c r="G806" i="3"/>
  <c r="B807" i="3"/>
  <c r="E807" i="3"/>
  <c r="F807" i="3"/>
  <c r="G807" i="3"/>
  <c r="B808" i="3"/>
  <c r="E808" i="3"/>
  <c r="F808" i="3"/>
  <c r="G808" i="3"/>
  <c r="B809" i="3"/>
  <c r="E809" i="3"/>
  <c r="F809" i="3"/>
  <c r="G809" i="3"/>
  <c r="B810" i="3"/>
  <c r="E810" i="3"/>
  <c r="F810" i="3"/>
  <c r="G810" i="3"/>
  <c r="B811" i="3"/>
  <c r="E811" i="3"/>
  <c r="F811" i="3"/>
  <c r="G811" i="3"/>
  <c r="B812" i="3"/>
  <c r="E812" i="3"/>
  <c r="F812" i="3"/>
  <c r="G812" i="3"/>
  <c r="B813" i="3"/>
  <c r="E813" i="3"/>
  <c r="F813" i="3"/>
  <c r="G813" i="3"/>
  <c r="B814" i="3"/>
  <c r="E814" i="3"/>
  <c r="F814" i="3"/>
  <c r="G814" i="3"/>
  <c r="B815" i="3"/>
  <c r="E815" i="3"/>
  <c r="F815" i="3"/>
  <c r="G815" i="3"/>
  <c r="B816" i="3"/>
  <c r="E816" i="3"/>
  <c r="F816" i="3"/>
  <c r="G816" i="3"/>
  <c r="B817" i="3"/>
  <c r="E817" i="3"/>
  <c r="F817" i="3"/>
  <c r="G817" i="3"/>
  <c r="B818" i="3"/>
  <c r="E818" i="3"/>
  <c r="F818" i="3"/>
  <c r="G818" i="3"/>
  <c r="B819" i="3"/>
  <c r="E819" i="3"/>
  <c r="F819" i="3"/>
  <c r="G819" i="3"/>
  <c r="B820" i="3"/>
  <c r="E820" i="3"/>
  <c r="F820" i="3"/>
  <c r="G820" i="3"/>
  <c r="B821" i="3"/>
  <c r="E821" i="3"/>
  <c r="F821" i="3"/>
  <c r="G821" i="3"/>
  <c r="B822" i="3"/>
  <c r="E822" i="3"/>
  <c r="F822" i="3"/>
  <c r="G822" i="3"/>
  <c r="B823" i="3"/>
  <c r="E823" i="3"/>
  <c r="F823" i="3"/>
  <c r="G823" i="3"/>
  <c r="B824" i="3"/>
  <c r="E824" i="3"/>
  <c r="F824" i="3"/>
  <c r="G824" i="3"/>
  <c r="B825" i="3"/>
  <c r="E825" i="3"/>
  <c r="F825" i="3"/>
  <c r="G825" i="3"/>
  <c r="B826" i="3"/>
  <c r="E826" i="3"/>
  <c r="F826" i="3"/>
  <c r="G826" i="3"/>
  <c r="B827" i="3"/>
  <c r="E827" i="3"/>
  <c r="F827" i="3"/>
  <c r="G827" i="3"/>
  <c r="B828" i="3"/>
  <c r="E828" i="3"/>
  <c r="F828" i="3"/>
  <c r="G828" i="3"/>
  <c r="B829" i="3"/>
  <c r="E829" i="3"/>
  <c r="F829" i="3"/>
  <c r="G829" i="3"/>
  <c r="B830" i="3"/>
  <c r="E830" i="3"/>
  <c r="F830" i="3"/>
  <c r="G830" i="3"/>
  <c r="B831" i="3"/>
  <c r="E831" i="3"/>
  <c r="F831" i="3"/>
  <c r="G831" i="3"/>
  <c r="B832" i="3"/>
  <c r="E832" i="3"/>
  <c r="F832" i="3"/>
  <c r="G832" i="3"/>
  <c r="B833" i="3"/>
  <c r="E833" i="3"/>
  <c r="F833" i="3"/>
  <c r="G833" i="3"/>
  <c r="B834" i="3"/>
  <c r="E834" i="3"/>
  <c r="F834" i="3"/>
  <c r="G834" i="3"/>
  <c r="B835" i="3"/>
  <c r="E835" i="3"/>
  <c r="F835" i="3"/>
  <c r="G835" i="3"/>
  <c r="B836" i="3"/>
  <c r="E836" i="3"/>
  <c r="F836" i="3"/>
  <c r="G836" i="3"/>
  <c r="B837" i="3"/>
  <c r="E837" i="3"/>
  <c r="F837" i="3"/>
  <c r="G837" i="3"/>
  <c r="B838" i="3"/>
  <c r="E838" i="3"/>
  <c r="F838" i="3"/>
  <c r="G838" i="3"/>
  <c r="B839" i="3"/>
  <c r="E839" i="3"/>
  <c r="F839" i="3"/>
  <c r="G839" i="3"/>
  <c r="B840" i="3"/>
  <c r="E840" i="3"/>
  <c r="F840" i="3"/>
  <c r="G840" i="3"/>
  <c r="B841" i="3"/>
  <c r="E841" i="3"/>
  <c r="F841" i="3"/>
  <c r="G841" i="3"/>
  <c r="B842" i="3"/>
  <c r="E842" i="3"/>
  <c r="F842" i="3"/>
  <c r="G842" i="3"/>
  <c r="B843" i="3"/>
  <c r="E843" i="3"/>
  <c r="F843" i="3"/>
  <c r="G843" i="3"/>
  <c r="B844" i="3"/>
  <c r="E844" i="3"/>
  <c r="F844" i="3"/>
  <c r="G844" i="3"/>
  <c r="B845" i="3"/>
  <c r="E845" i="3"/>
  <c r="F845" i="3"/>
  <c r="G845" i="3"/>
  <c r="B846" i="3"/>
  <c r="E846" i="3"/>
  <c r="F846" i="3"/>
  <c r="G846" i="3"/>
  <c r="B847" i="3"/>
  <c r="E847" i="3"/>
  <c r="F847" i="3"/>
  <c r="G847" i="3"/>
  <c r="B848" i="3"/>
  <c r="E848" i="3"/>
  <c r="F848" i="3"/>
  <c r="G848" i="3"/>
  <c r="B849" i="3"/>
  <c r="E849" i="3"/>
  <c r="F849" i="3"/>
  <c r="G849" i="3"/>
  <c r="B850" i="3"/>
  <c r="E850" i="3"/>
  <c r="F850" i="3"/>
  <c r="G850" i="3"/>
  <c r="B851" i="3"/>
  <c r="E851" i="3"/>
  <c r="F851" i="3"/>
  <c r="G851" i="3"/>
  <c r="B852" i="3"/>
  <c r="E852" i="3"/>
  <c r="F852" i="3"/>
  <c r="G852" i="3"/>
  <c r="B853" i="3"/>
  <c r="E853" i="3"/>
  <c r="F853" i="3"/>
  <c r="G853" i="3"/>
  <c r="B854" i="3"/>
  <c r="E854" i="3"/>
  <c r="F854" i="3"/>
  <c r="G854" i="3"/>
  <c r="B855" i="3"/>
  <c r="E855" i="3"/>
  <c r="F855" i="3"/>
  <c r="G855" i="3"/>
  <c r="B856" i="3"/>
  <c r="E856" i="3"/>
  <c r="F856" i="3"/>
  <c r="G856" i="3"/>
  <c r="B857" i="3"/>
  <c r="E857" i="3"/>
  <c r="F857" i="3"/>
  <c r="G857" i="3"/>
  <c r="B858" i="3"/>
  <c r="E858" i="3"/>
  <c r="F858" i="3"/>
  <c r="G858" i="3"/>
  <c r="B859" i="3"/>
  <c r="E859" i="3"/>
  <c r="F859" i="3"/>
  <c r="G859" i="3"/>
  <c r="B860" i="3"/>
  <c r="E860" i="3"/>
  <c r="F860" i="3"/>
  <c r="G860" i="3"/>
  <c r="B861" i="3"/>
  <c r="E861" i="3"/>
  <c r="F861" i="3"/>
  <c r="G861" i="3"/>
  <c r="B862" i="3"/>
  <c r="E862" i="3"/>
  <c r="F862" i="3"/>
  <c r="G862" i="3"/>
  <c r="B863" i="3"/>
  <c r="E863" i="3"/>
  <c r="F863" i="3"/>
  <c r="G863" i="3"/>
  <c r="B864" i="3"/>
  <c r="E864" i="3"/>
  <c r="F864" i="3"/>
  <c r="G864" i="3"/>
  <c r="B865" i="3"/>
  <c r="E865" i="3"/>
  <c r="F865" i="3"/>
  <c r="G865" i="3"/>
  <c r="B866" i="3"/>
  <c r="E866" i="3"/>
  <c r="F866" i="3"/>
  <c r="G866" i="3"/>
  <c r="B867" i="3"/>
  <c r="E867" i="3"/>
  <c r="F867" i="3"/>
  <c r="G867" i="3"/>
  <c r="B868" i="3"/>
  <c r="E868" i="3"/>
  <c r="F868" i="3"/>
  <c r="G868" i="3"/>
  <c r="B869" i="3"/>
  <c r="E869" i="3"/>
  <c r="F869" i="3"/>
  <c r="G869" i="3"/>
  <c r="B870" i="3"/>
  <c r="E870" i="3"/>
  <c r="F870" i="3"/>
  <c r="G870" i="3"/>
  <c r="B871" i="3"/>
  <c r="E871" i="3"/>
  <c r="F871" i="3"/>
  <c r="G871" i="3"/>
  <c r="B872" i="3"/>
  <c r="E872" i="3"/>
  <c r="F872" i="3"/>
  <c r="G872" i="3"/>
  <c r="B873" i="3"/>
  <c r="E873" i="3"/>
  <c r="F873" i="3"/>
  <c r="G873" i="3"/>
  <c r="B874" i="3"/>
  <c r="E874" i="3"/>
  <c r="F874" i="3"/>
  <c r="G874" i="3"/>
  <c r="B875" i="3"/>
  <c r="E875" i="3"/>
  <c r="F875" i="3"/>
  <c r="G875" i="3"/>
  <c r="B876" i="3"/>
  <c r="E876" i="3"/>
  <c r="F876" i="3"/>
  <c r="G876" i="3"/>
  <c r="B877" i="3"/>
  <c r="E877" i="3"/>
  <c r="F877" i="3"/>
  <c r="G877" i="3"/>
  <c r="B878" i="3"/>
  <c r="E878" i="3"/>
  <c r="F878" i="3"/>
  <c r="G878" i="3"/>
  <c r="B879" i="3"/>
  <c r="E879" i="3"/>
  <c r="F879" i="3"/>
  <c r="G879" i="3"/>
  <c r="B880" i="3"/>
  <c r="E880" i="3"/>
  <c r="F880" i="3"/>
  <c r="G880" i="3"/>
  <c r="B881" i="3"/>
  <c r="E881" i="3"/>
  <c r="F881" i="3"/>
  <c r="G881" i="3"/>
  <c r="B882" i="3"/>
  <c r="E882" i="3"/>
  <c r="F882" i="3"/>
  <c r="G882" i="3"/>
  <c r="B883" i="3"/>
  <c r="E883" i="3"/>
  <c r="F883" i="3"/>
  <c r="G883" i="3"/>
  <c r="B884" i="3"/>
  <c r="E884" i="3"/>
  <c r="F884" i="3"/>
  <c r="G884" i="3"/>
  <c r="B885" i="3"/>
  <c r="E885" i="3"/>
  <c r="F885" i="3"/>
  <c r="G885" i="3"/>
  <c r="B886" i="3"/>
  <c r="E886" i="3"/>
  <c r="F886" i="3"/>
  <c r="G886" i="3"/>
  <c r="B887" i="3"/>
  <c r="E887" i="3"/>
  <c r="F887" i="3"/>
  <c r="G887" i="3"/>
  <c r="B888" i="3"/>
  <c r="E888" i="3"/>
  <c r="F888" i="3"/>
  <c r="G888" i="3"/>
  <c r="B889" i="3"/>
  <c r="E889" i="3"/>
  <c r="F889" i="3"/>
  <c r="G889" i="3"/>
  <c r="B890" i="3"/>
  <c r="E890" i="3"/>
  <c r="F890" i="3"/>
  <c r="G890" i="3"/>
  <c r="B891" i="3"/>
  <c r="E891" i="3"/>
  <c r="F891" i="3"/>
  <c r="G891" i="3"/>
  <c r="B892" i="3"/>
  <c r="E892" i="3"/>
  <c r="F892" i="3"/>
  <c r="G892" i="3"/>
  <c r="B893" i="3"/>
  <c r="E893" i="3"/>
  <c r="F893" i="3"/>
  <c r="G893" i="3"/>
  <c r="B894" i="3"/>
  <c r="E894" i="3"/>
  <c r="F894" i="3"/>
  <c r="G894" i="3"/>
  <c r="B895" i="3"/>
  <c r="E895" i="3"/>
  <c r="F895" i="3"/>
  <c r="G895" i="3"/>
  <c r="B896" i="3"/>
  <c r="E896" i="3"/>
  <c r="F896" i="3"/>
  <c r="G896" i="3"/>
  <c r="B897" i="3"/>
  <c r="E897" i="3"/>
  <c r="F897" i="3"/>
  <c r="G897" i="3"/>
  <c r="B898" i="3"/>
  <c r="E898" i="3"/>
  <c r="F898" i="3"/>
  <c r="G898" i="3"/>
  <c r="B899" i="3"/>
  <c r="E899" i="3"/>
  <c r="F899" i="3"/>
  <c r="G899" i="3"/>
  <c r="B900" i="3"/>
  <c r="E900" i="3"/>
  <c r="F900" i="3"/>
  <c r="G900" i="3"/>
  <c r="B901" i="3"/>
  <c r="E901" i="3"/>
  <c r="F901" i="3"/>
  <c r="G901" i="3"/>
  <c r="B902" i="3"/>
  <c r="E902" i="3"/>
  <c r="F902" i="3"/>
  <c r="G902" i="3"/>
  <c r="B903" i="3"/>
  <c r="E903" i="3"/>
  <c r="F903" i="3"/>
  <c r="G903" i="3"/>
  <c r="B904" i="3"/>
  <c r="E904" i="3"/>
  <c r="F904" i="3"/>
  <c r="G904" i="3"/>
  <c r="B905" i="3"/>
  <c r="E905" i="3"/>
  <c r="F905" i="3"/>
  <c r="G905" i="3"/>
  <c r="B906" i="3"/>
  <c r="E906" i="3"/>
  <c r="F906" i="3"/>
  <c r="G906" i="3"/>
  <c r="B907" i="3"/>
  <c r="E907" i="3"/>
  <c r="F907" i="3"/>
  <c r="G907" i="3"/>
  <c r="B908" i="3"/>
  <c r="E908" i="3"/>
  <c r="F908" i="3"/>
  <c r="G908" i="3"/>
  <c r="B909" i="3"/>
  <c r="E909" i="3"/>
  <c r="F909" i="3"/>
  <c r="G909" i="3"/>
  <c r="B910" i="3"/>
  <c r="E910" i="3"/>
  <c r="F910" i="3"/>
  <c r="G910" i="3"/>
  <c r="B911" i="3"/>
  <c r="E911" i="3"/>
  <c r="F911" i="3"/>
  <c r="G911" i="3"/>
  <c r="B912" i="3"/>
  <c r="E912" i="3"/>
  <c r="F912" i="3"/>
  <c r="G912" i="3"/>
  <c r="B913" i="3"/>
  <c r="E913" i="3"/>
  <c r="F913" i="3"/>
  <c r="G913" i="3"/>
  <c r="B914" i="3"/>
  <c r="E914" i="3"/>
  <c r="F914" i="3"/>
  <c r="G914" i="3"/>
  <c r="B915" i="3"/>
  <c r="E915" i="3"/>
  <c r="F915" i="3"/>
  <c r="G915" i="3"/>
  <c r="B916" i="3"/>
  <c r="E916" i="3"/>
  <c r="F916" i="3"/>
  <c r="G916" i="3"/>
  <c r="B917" i="3"/>
  <c r="E917" i="3"/>
  <c r="F917" i="3"/>
  <c r="G917" i="3"/>
  <c r="B918" i="3"/>
  <c r="E918" i="3"/>
  <c r="F918" i="3"/>
  <c r="G918" i="3"/>
  <c r="B919" i="3"/>
  <c r="E919" i="3"/>
  <c r="F919" i="3"/>
  <c r="G919" i="3"/>
  <c r="B920" i="3"/>
  <c r="E920" i="3"/>
  <c r="F920" i="3"/>
  <c r="G920" i="3"/>
  <c r="B921" i="3"/>
  <c r="E921" i="3"/>
  <c r="F921" i="3"/>
  <c r="G921" i="3"/>
  <c r="B922" i="3"/>
  <c r="E922" i="3"/>
  <c r="F922" i="3"/>
  <c r="G922" i="3"/>
  <c r="B923" i="3"/>
  <c r="E923" i="3"/>
  <c r="F923" i="3"/>
  <c r="G923" i="3"/>
  <c r="B924" i="3"/>
  <c r="E924" i="3"/>
  <c r="F924" i="3"/>
  <c r="G924" i="3"/>
  <c r="B925" i="3"/>
  <c r="E925" i="3"/>
  <c r="F925" i="3"/>
  <c r="G925" i="3"/>
  <c r="B926" i="3"/>
  <c r="E926" i="3"/>
  <c r="F926" i="3"/>
  <c r="G926" i="3"/>
  <c r="B927" i="3"/>
  <c r="E927" i="3"/>
  <c r="F927" i="3"/>
  <c r="G927" i="3"/>
  <c r="B928" i="3"/>
  <c r="E928" i="3"/>
  <c r="F928" i="3"/>
  <c r="G928" i="3"/>
  <c r="B929" i="3"/>
  <c r="E929" i="3"/>
  <c r="F929" i="3"/>
  <c r="G929" i="3"/>
  <c r="B930" i="3"/>
  <c r="E930" i="3"/>
  <c r="F930" i="3"/>
  <c r="G930" i="3"/>
  <c r="B931" i="3"/>
  <c r="E931" i="3"/>
  <c r="F931" i="3"/>
  <c r="G931" i="3"/>
  <c r="B932" i="3"/>
  <c r="E932" i="3"/>
  <c r="F932" i="3"/>
  <c r="G932" i="3"/>
  <c r="B933" i="3"/>
  <c r="E933" i="3"/>
  <c r="F933" i="3"/>
  <c r="G933" i="3"/>
  <c r="B934" i="3"/>
  <c r="E934" i="3"/>
  <c r="F934" i="3"/>
  <c r="G934" i="3"/>
  <c r="B935" i="3"/>
  <c r="E935" i="3"/>
  <c r="F935" i="3"/>
  <c r="G935" i="3"/>
  <c r="B936" i="3"/>
  <c r="E936" i="3"/>
  <c r="F936" i="3"/>
  <c r="G936" i="3"/>
  <c r="B937" i="3"/>
  <c r="E937" i="3"/>
  <c r="F937" i="3"/>
  <c r="G937" i="3"/>
  <c r="B938" i="3"/>
  <c r="E938" i="3"/>
  <c r="F938" i="3"/>
  <c r="G938" i="3"/>
  <c r="B939" i="3"/>
  <c r="E939" i="3"/>
  <c r="F939" i="3"/>
  <c r="G939" i="3"/>
  <c r="B940" i="3"/>
  <c r="E940" i="3"/>
  <c r="F940" i="3"/>
  <c r="G940" i="3"/>
  <c r="B941" i="3"/>
  <c r="E941" i="3"/>
  <c r="F941" i="3"/>
  <c r="G941" i="3"/>
  <c r="B942" i="3"/>
  <c r="E942" i="3"/>
  <c r="F942" i="3"/>
  <c r="G942" i="3"/>
  <c r="B943" i="3"/>
  <c r="E943" i="3"/>
  <c r="F943" i="3"/>
  <c r="G943" i="3"/>
  <c r="B944" i="3"/>
  <c r="E944" i="3"/>
  <c r="F944" i="3"/>
  <c r="G944" i="3"/>
  <c r="B945" i="3"/>
  <c r="E945" i="3"/>
  <c r="F945" i="3"/>
  <c r="G945" i="3"/>
  <c r="B946" i="3"/>
  <c r="E946" i="3"/>
  <c r="F946" i="3"/>
  <c r="G946" i="3"/>
  <c r="B947" i="3"/>
  <c r="E947" i="3"/>
  <c r="F947" i="3"/>
  <c r="G947" i="3"/>
  <c r="B948" i="3"/>
  <c r="E948" i="3"/>
  <c r="F948" i="3"/>
  <c r="G948" i="3"/>
  <c r="B949" i="3"/>
  <c r="E949" i="3"/>
  <c r="F949" i="3"/>
  <c r="G949" i="3"/>
  <c r="B950" i="3"/>
  <c r="E950" i="3"/>
  <c r="F950" i="3"/>
  <c r="G950" i="3"/>
  <c r="B951" i="3"/>
  <c r="E951" i="3"/>
  <c r="F951" i="3"/>
  <c r="G951" i="3"/>
  <c r="B952" i="3"/>
  <c r="E952" i="3"/>
  <c r="F952" i="3"/>
  <c r="G952" i="3"/>
  <c r="B953" i="3"/>
  <c r="E953" i="3"/>
  <c r="F953" i="3"/>
  <c r="G953" i="3"/>
  <c r="B954" i="3"/>
  <c r="E954" i="3"/>
  <c r="F954" i="3"/>
  <c r="G954" i="3"/>
  <c r="B955" i="3"/>
  <c r="E955" i="3"/>
  <c r="F955" i="3"/>
  <c r="G955" i="3"/>
  <c r="B956" i="3"/>
  <c r="E956" i="3"/>
  <c r="F956" i="3"/>
  <c r="G956" i="3"/>
  <c r="B957" i="3"/>
  <c r="E957" i="3"/>
  <c r="F957" i="3"/>
  <c r="G957" i="3"/>
  <c r="B958" i="3"/>
  <c r="E958" i="3"/>
  <c r="F958" i="3"/>
  <c r="G958" i="3"/>
  <c r="B959" i="3"/>
  <c r="E959" i="3"/>
  <c r="F959" i="3"/>
  <c r="G959" i="3"/>
  <c r="B960" i="3"/>
  <c r="E960" i="3"/>
  <c r="F960" i="3"/>
  <c r="G960" i="3"/>
  <c r="B961" i="3"/>
  <c r="E961" i="3"/>
  <c r="F961" i="3"/>
  <c r="G961" i="3"/>
  <c r="B962" i="3"/>
  <c r="E962" i="3"/>
  <c r="F962" i="3"/>
  <c r="G962" i="3"/>
  <c r="B963" i="3"/>
  <c r="E963" i="3"/>
  <c r="F963" i="3"/>
  <c r="G963" i="3"/>
  <c r="B964" i="3"/>
  <c r="E964" i="3"/>
  <c r="F964" i="3"/>
  <c r="G964" i="3"/>
  <c r="B965" i="3"/>
  <c r="E965" i="3"/>
  <c r="F965" i="3"/>
  <c r="G965" i="3"/>
  <c r="B966" i="3"/>
  <c r="E966" i="3"/>
  <c r="F966" i="3"/>
  <c r="G966" i="3"/>
  <c r="B967" i="3"/>
  <c r="E967" i="3"/>
  <c r="F967" i="3"/>
  <c r="G967" i="3"/>
  <c r="B968" i="3"/>
  <c r="E968" i="3"/>
  <c r="F968" i="3"/>
  <c r="G968" i="3"/>
  <c r="B969" i="3"/>
  <c r="E969" i="3"/>
  <c r="F969" i="3"/>
  <c r="G969" i="3"/>
  <c r="B970" i="3"/>
  <c r="E970" i="3"/>
  <c r="F970" i="3"/>
  <c r="G970" i="3"/>
  <c r="B971" i="3"/>
  <c r="E971" i="3"/>
  <c r="F971" i="3"/>
  <c r="G971" i="3"/>
  <c r="B972" i="3"/>
  <c r="E972" i="3"/>
  <c r="F972" i="3"/>
  <c r="G972" i="3"/>
  <c r="B973" i="3"/>
  <c r="E973" i="3"/>
  <c r="F973" i="3"/>
  <c r="G973" i="3"/>
  <c r="B974" i="3"/>
  <c r="E974" i="3"/>
  <c r="F974" i="3"/>
  <c r="G974" i="3"/>
  <c r="B975" i="3"/>
  <c r="E975" i="3"/>
  <c r="F975" i="3"/>
  <c r="G975" i="3"/>
  <c r="B976" i="3"/>
  <c r="E976" i="3"/>
  <c r="F976" i="3"/>
  <c r="G976" i="3"/>
  <c r="B977" i="3"/>
  <c r="E977" i="3"/>
  <c r="F977" i="3"/>
  <c r="G977" i="3"/>
  <c r="B978" i="3"/>
  <c r="E978" i="3"/>
  <c r="F978" i="3"/>
  <c r="G978" i="3"/>
  <c r="B559" i="3"/>
  <c r="E559" i="3"/>
  <c r="F559" i="3"/>
  <c r="G559" i="3"/>
  <c r="C2" i="1"/>
  <c r="C2" i="10"/>
  <c r="AA6" i="10"/>
  <c r="AA7" i="10"/>
  <c r="AA8" i="10"/>
  <c r="AA9" i="10"/>
  <c r="AA10" i="10"/>
  <c r="AA11" i="10"/>
  <c r="AA12" i="10"/>
  <c r="AA13" i="10"/>
  <c r="AA14" i="10"/>
  <c r="AA15" i="10"/>
  <c r="AA16" i="10"/>
  <c r="AA17" i="10"/>
  <c r="AA18" i="10"/>
  <c r="AA19" i="10"/>
  <c r="AA20" i="10"/>
  <c r="AA21" i="10"/>
  <c r="AA22" i="10"/>
  <c r="AA23" i="10"/>
  <c r="AA24" i="10"/>
  <c r="AA25" i="10"/>
  <c r="AA26" i="10"/>
  <c r="AA27" i="10"/>
  <c r="AA28" i="10"/>
  <c r="AA29" i="10"/>
  <c r="AA30" i="10"/>
  <c r="AA31" i="10"/>
  <c r="AA32" i="10"/>
  <c r="AA33" i="10"/>
  <c r="AA34" i="10"/>
  <c r="AA35" i="10"/>
  <c r="AA36" i="10"/>
  <c r="AA37" i="10"/>
  <c r="AA38" i="10"/>
  <c r="AA39" i="10"/>
  <c r="AA40" i="10"/>
  <c r="AA41" i="10"/>
  <c r="AA42" i="10"/>
  <c r="AA43" i="10"/>
  <c r="AA44" i="10"/>
  <c r="AA45" i="10"/>
  <c r="AA46" i="10"/>
  <c r="AA47" i="10"/>
  <c r="AA48" i="10"/>
  <c r="AA49" i="10"/>
  <c r="AA50" i="10"/>
  <c r="AA51" i="10"/>
  <c r="AA52" i="10"/>
  <c r="AA53" i="10"/>
  <c r="AA54" i="10"/>
  <c r="AA55" i="10"/>
  <c r="AD6" i="10"/>
  <c r="AC6" i="10"/>
  <c r="G1" i="11"/>
  <c r="AC8" i="10"/>
  <c r="FQ1" i="3"/>
  <c r="AD53" i="10"/>
  <c r="AE53" i="10"/>
  <c r="AD38" i="10"/>
  <c r="AE38" i="10"/>
  <c r="AD37" i="10"/>
  <c r="AE37" i="10"/>
  <c r="AD36" i="10"/>
  <c r="AE36" i="10"/>
  <c r="AD35" i="10"/>
  <c r="AE35" i="10"/>
  <c r="AD34" i="10"/>
  <c r="AE34" i="10"/>
  <c r="AD33" i="10"/>
  <c r="AE33" i="10"/>
  <c r="AD32" i="10"/>
  <c r="AE32" i="10"/>
  <c r="AD31" i="10"/>
  <c r="AE31" i="10"/>
  <c r="AD30" i="10"/>
  <c r="AE30" i="10"/>
  <c r="AD29" i="10"/>
  <c r="AE29" i="10"/>
  <c r="AD28" i="10"/>
  <c r="AE28" i="10"/>
  <c r="AD27" i="10"/>
  <c r="AE27" i="10"/>
  <c r="AD26" i="10"/>
  <c r="AE26" i="10"/>
  <c r="AD25" i="10"/>
  <c r="AE25" i="10"/>
  <c r="AD24" i="10"/>
  <c r="AE24" i="10"/>
  <c r="AD14" i="10"/>
  <c r="AE14" i="10"/>
  <c r="AD13" i="10"/>
  <c r="AE13" i="10"/>
  <c r="AD12" i="10"/>
  <c r="AE12" i="10"/>
  <c r="AD11" i="10"/>
  <c r="AE11" i="10"/>
  <c r="AD10" i="10"/>
  <c r="AE10" i="10"/>
  <c r="AD9" i="10"/>
  <c r="AE9" i="10"/>
  <c r="AD20" i="10"/>
  <c r="AE20" i="10"/>
  <c r="AD19" i="10"/>
  <c r="AE19" i="10"/>
  <c r="AD18" i="10"/>
  <c r="AE18" i="10"/>
  <c r="AD17" i="10"/>
  <c r="AE17" i="10"/>
  <c r="AD16" i="10"/>
  <c r="AE16" i="10"/>
  <c r="AD15" i="10"/>
  <c r="AE15" i="10"/>
  <c r="AD41" i="10"/>
  <c r="AE41" i="10"/>
  <c r="AD40" i="10"/>
  <c r="AE40" i="10"/>
  <c r="AD39" i="10"/>
  <c r="AE39" i="10"/>
  <c r="AD23" i="10"/>
  <c r="AE23" i="10"/>
  <c r="AD22" i="10"/>
  <c r="AE22" i="10"/>
  <c r="AD21" i="10"/>
  <c r="AE21" i="10"/>
  <c r="AD47" i="10"/>
  <c r="AE47" i="10"/>
  <c r="AD46" i="10"/>
  <c r="AE46" i="10"/>
  <c r="AD45" i="10"/>
  <c r="AE45" i="10"/>
  <c r="AD44" i="10"/>
  <c r="AE44" i="10"/>
  <c r="AD43" i="10"/>
  <c r="AE43" i="10"/>
  <c r="AD42" i="10"/>
  <c r="AE42" i="10"/>
  <c r="AC7" i="10"/>
  <c r="AD7" i="10"/>
  <c r="AE7" i="10"/>
  <c r="AD8" i="10"/>
  <c r="AE8" i="10"/>
  <c r="AD48" i="10"/>
  <c r="AE48" i="10"/>
  <c r="AD49" i="10"/>
  <c r="AE49" i="10"/>
  <c r="AD50" i="10"/>
  <c r="AE50" i="10"/>
  <c r="AD51" i="10"/>
  <c r="AE51" i="10"/>
  <c r="AD52" i="10"/>
  <c r="AE52" i="10"/>
  <c r="AD54" i="10"/>
  <c r="AE54" i="10"/>
  <c r="AD55" i="10"/>
  <c r="AE55" i="10"/>
  <c r="AE6" i="10"/>
</calcChain>
</file>

<file path=xl/sharedStrings.xml><?xml version="1.0" encoding="utf-8"?>
<sst xmlns="http://schemas.openxmlformats.org/spreadsheetml/2006/main" count="313" uniqueCount="292">
  <si>
    <t>Квалификационная категория на начало 2015-2016 уч.г.</t>
  </si>
  <si>
    <t>Возраст</t>
  </si>
  <si>
    <r>
      <t xml:space="preserve">ФИО </t>
    </r>
    <r>
      <rPr>
        <i/>
        <sz val="11"/>
        <color indexed="8"/>
        <rFont val="Calibri"/>
        <family val="2"/>
        <charset val="204"/>
      </rPr>
      <t>(не передается)</t>
    </r>
  </si>
  <si>
    <t>Учитель русского языка в 2016-2017 учебном году</t>
  </si>
  <si>
    <t>Учитель русского языка в 2015-2016 учебном году</t>
  </si>
  <si>
    <t>kval</t>
  </si>
  <si>
    <t>Первая</t>
  </si>
  <si>
    <t>Аттестован(а) на соответствие должности</t>
  </si>
  <si>
    <t>Высшая</t>
  </si>
  <si>
    <t>Количество обучающихся</t>
  </si>
  <si>
    <t>Педагогический стаж</t>
  </si>
  <si>
    <t>УМК по русскому языку в 2016-2017 учебном году</t>
  </si>
  <si>
    <t>УМК по русскому языку в 2015-2016 учебном году</t>
  </si>
  <si>
    <t>Буква (цифра) класса</t>
  </si>
  <si>
    <t>14. Другое</t>
  </si>
  <si>
    <t>11. Дрофа (Рамзаева Т.Г.)</t>
  </si>
  <si>
    <t>5. Просвещение (Полякова А.В.)</t>
  </si>
  <si>
    <t>9. Мнемозина (Граник Г.Г., Крюкова Т.Ш.)</t>
  </si>
  <si>
    <t>9. Другое</t>
  </si>
  <si>
    <t>Начальная школа</t>
  </si>
  <si>
    <t>1. Академкнига/Учебник (Чуракова Н.А., Каленчук М. Л. И Др.)</t>
  </si>
  <si>
    <t>2. Астрель (Андрианова Тм., Желтовская Л.Я.)</t>
  </si>
  <si>
    <t>3. Просвещение (Канакинав.П., Горецкий В.Г. И Др.)</t>
  </si>
  <si>
    <t>4. Просвещение (Климанова Л.Ф., Макеева С.Г. И Др.)</t>
  </si>
  <si>
    <t>6. Вентана-Граф (Иванов Св., Евдокимова А.О. И Др.)</t>
  </si>
  <si>
    <t>7. Вита-Пресс (Ломакович Св., Тимченко Л.И. И Др.)</t>
  </si>
  <si>
    <t>8. Вита-Пресс (Репкин В.В., Восторговае.В., И Др.)</t>
  </si>
  <si>
    <t>10. Дрофа (Митюшина Л.Д., Хамраева Е. А. И Др.)</t>
  </si>
  <si>
    <t>12. Дрофа (Савельева Л.В., Гогун Е.А., Щеголева Гс)</t>
  </si>
  <si>
    <t>1. Дрофа (Бабайцева В.В.)</t>
  </si>
  <si>
    <t>2. Дрофа (Бабайцева В.В., Чеснокова Л.Д.)</t>
  </si>
  <si>
    <t>3. Дрофа (Купалова А.Ю.,Никитина Е.И.)</t>
  </si>
  <si>
    <t>4. Дрофа (Разумовская М.М., Львова С.И.)</t>
  </si>
  <si>
    <t>5. Русское Слово (Быстровае.А., Кибирева Л.В. И Др.)</t>
  </si>
  <si>
    <t>6. Просвещение (Ладыженская Т.А., Баранов М. Т. И Др.)</t>
  </si>
  <si>
    <t>7. Просвещение (Рыбченкова Л.М., Александрова О.М.И Др.)</t>
  </si>
  <si>
    <t>8. Вентана-Граф (Шмелёв А.Д., Флоренская Э.А. И Др.)</t>
  </si>
  <si>
    <t>13. Ассоциация XXI век (Соловейчик М.С., Кузьменко Н.С. И Др.)</t>
  </si>
  <si>
    <t>Когда файл сдан, в системе появляется сообщение "Данные приняты, вы можете посмотреть их по ссылке ". В вэб-интерфейсе отобразятся принятые данные. Убедитесь, что они соответствуют данным, которые вносились в форму отчета.</t>
  </si>
  <si>
    <t>Отправленные отчёты и их актуальность Вы можете отслеживать в публикации, в которой сдавали отчет. Кликните по ссылке "посмотреть".</t>
  </si>
  <si>
    <t>5.4.</t>
  </si>
  <si>
    <t>Выберите публикацию, соответствующую сдаваемому отчёту. Нажмите на кнопку "Загрузить файл".</t>
  </si>
  <si>
    <t>Перейдите на лист "otchet". 
Убедитесь, что сообщение на листе подтверждает готовность к формированию отчета. 
Не уходите с этого листа до окончания работы.</t>
  </si>
  <si>
    <t>Согласитесь сохранить в предложенном формате только текущий лист - нажмите "ОК" в появившемся окне.</t>
  </si>
  <si>
    <t xml:space="preserve">В открывшемся окне выберите кодировку "Win-1251" и разделитель поля ";" (точку с запятой). Остальные поля оставьте так, как есть. См. рисунок: </t>
  </si>
  <si>
    <t>Строчкой выше дайте файлу имя otchet, добавив дату и т.д. по необходимости. Используйте только латинские буквы. 
Например: 20160412otchet.</t>
  </si>
  <si>
    <t>Строчкой выше дайте файлу имя otchet, добавив дату и т.д. по необходимости. Используйте только латинские буквы. 
Например: 20160412otchet179.</t>
  </si>
  <si>
    <t xml:space="preserve"> 4.3.</t>
  </si>
  <si>
    <t>9. Решение проблем</t>
  </si>
  <si>
    <t>9.1.</t>
  </si>
  <si>
    <t>9.2.</t>
  </si>
  <si>
    <t>в тексте письма укажите:</t>
  </si>
  <si>
    <t>Логин образовательной организации</t>
  </si>
  <si>
    <t xml:space="preserve">Настоящая форма-отчёт предназначена для сбора данных об участниках исследования.  </t>
  </si>
  <si>
    <t>№п.п.</t>
  </si>
  <si>
    <t>9.3.</t>
  </si>
  <si>
    <t>9.4.</t>
  </si>
  <si>
    <t>Если Вы не получили ответа в течение рабочего дня, отправьте повторное письмо.</t>
  </si>
  <si>
    <t>ocen</t>
  </si>
  <si>
    <t xml:space="preserve"> 5.1.</t>
  </si>
  <si>
    <t>5.2.</t>
  </si>
  <si>
    <t xml:space="preserve">  6.5.</t>
  </si>
  <si>
    <t xml:space="preserve">  6.6.</t>
  </si>
  <si>
    <t xml:space="preserve">  6.7.</t>
  </si>
  <si>
    <t>Нажмите "сохранить".</t>
  </si>
  <si>
    <t xml:space="preserve">  6.8.</t>
  </si>
  <si>
    <t xml:space="preserve">  6.9.</t>
  </si>
  <si>
    <t>8 класс</t>
  </si>
  <si>
    <t>да</t>
  </si>
  <si>
    <t>нет</t>
  </si>
  <si>
    <t>yn_</t>
  </si>
  <si>
    <t>нет оценки</t>
  </si>
  <si>
    <t>5 класс</t>
  </si>
  <si>
    <t>8.3.</t>
  </si>
  <si>
    <t>Учитель 1</t>
  </si>
  <si>
    <t>Учитель 2</t>
  </si>
  <si>
    <t>Учитель 3</t>
  </si>
  <si>
    <t>Учитель 4</t>
  </si>
  <si>
    <t>Учитель 5</t>
  </si>
  <si>
    <t>Учитель 6</t>
  </si>
  <si>
    <t>Учитель 7</t>
  </si>
  <si>
    <t>Учитель 8</t>
  </si>
  <si>
    <t>Учитель 9</t>
  </si>
  <si>
    <t>Учитель 10</t>
  </si>
  <si>
    <t>Учитель 11</t>
  </si>
  <si>
    <t>Учитель 12</t>
  </si>
  <si>
    <t>Учитель 13</t>
  </si>
  <si>
    <t>Учитель 14</t>
  </si>
  <si>
    <t>Учитель 15</t>
  </si>
  <si>
    <t>Учитель 16</t>
  </si>
  <si>
    <t>Учитель 17</t>
  </si>
  <si>
    <t>Учитель 18</t>
  </si>
  <si>
    <t>Учитель 19</t>
  </si>
  <si>
    <t>Учитель 20</t>
  </si>
  <si>
    <t>Учитель 21</t>
  </si>
  <si>
    <t>Учитель 22</t>
  </si>
  <si>
    <t>Учитель 23</t>
  </si>
  <si>
    <t>Учитель 24</t>
  </si>
  <si>
    <t>Учитель 25</t>
  </si>
  <si>
    <t>Параллель</t>
  </si>
  <si>
    <t>parall</t>
  </si>
  <si>
    <t>*Для создания скриншота нажмите Ctrl+PrtSc, после чего сохраните получившийся снимок, вставив в окно любого графического редактора или в MS Word документ (Shift+Ins).</t>
  </si>
  <si>
    <t>Несоблюдение описанных выше требований существенно увеличит время обработки Вашего запроса.</t>
  </si>
  <si>
    <t>Подробное описание проблемы. По возможности укажите пункт инструкции, выполнение которого вызвало затруднения.</t>
  </si>
  <si>
    <t>Ваши ФИО</t>
  </si>
  <si>
    <t>версия 1.0</t>
  </si>
  <si>
    <t xml:space="preserve">       Инструкция по работе с формой </t>
  </si>
  <si>
    <t>Для редактирования частично заполненного поля пользуйтесь клавишей F2 (Fn+F2).</t>
  </si>
  <si>
    <t>При работе Вам будет видна только часть данных. Для перемещения используйте стрелки на клавиатуре и полосы прокрутки на экране.</t>
  </si>
  <si>
    <t>Не рекомендуем отключать защиту данного файла, так как работа формы может быть нарушена, что приведет к неправильной передаче данных.</t>
  </si>
  <si>
    <t xml:space="preserve">Сохраните заполненную форму, нажав комбинацию Ctrl+S. </t>
  </si>
  <si>
    <t>Во избежание проблем с загрузкой формы отчёта необходимо обрабатывать (открывать, редактировать, сохранять) с помощью только одного программного продукта для каждой формы. Например:</t>
  </si>
  <si>
    <t>Допустимо открыть форму отчета в OpenOffice, заполнить, сохранить, снова открыть в OpenOffice, сформировать отчет</t>
  </si>
  <si>
    <t>Недопустимо открыть форму отчета в OpenOffice, заполнить, сохранить, открыть в Microsoft Excel, сформировать отчет</t>
  </si>
  <si>
    <t>При необходимости внести изменения в данные, вносите их в ранее заполненную форму, либо заполняйте форму заново целиком. Не сдавайте частично заполненную форму! Последняя сданная версия отчета заменяет предыдущие, поэтому при сдаче частично заполненной формы ранее предоставленные данные могут быть утеряны.</t>
  </si>
  <si>
    <t>После загрузки с сайта и сохранения файла с формой-отчётом  рекомендуется переименовать файл, добавив к названию номер или логин Вашей школы. Например: 2016form770179.xls</t>
  </si>
  <si>
    <t>Внимание! Категорически запрещается удалять ячейки, строки, столбцы и двигать ячейки мышью.
Для очистки ячейки при работе в Microsoft Excel пользуйтесь клавишей DEL, при работе в OpenOffice.org Calc - клавишей BACKSPACE или DEL. Если при нажатии BACKSPACE или DEL. Если при нажатии BACKSPACE или DEL (в OpenOffice.org Calc) появляется диалоговое окно, нужно установить параметры удаления содержимого, убрав галки со всех указанных по умолчанию параметров, и выбрать только удаление текста и чисел.
Для копирования информации внутри файла пользуйтесь Ctrl+C(копирование) и Ctrl+V(вставка).</t>
  </si>
  <si>
    <t>Копируя данные из других источников, обязательно используйте режим специальной вставки:
при работе в Microsoft Excel правая кнопка мыши (или меню - правка) - специальная вставка - текст;
при работе в OpenOffice.org Calc правая кнопка мыши (или меню - правка)  - вставить как - текст без форматирования.
В противном случае возможно повреждение логической схемы формы и, как следствие, искажение передаваемых данных.</t>
  </si>
  <si>
    <t>3.5.</t>
  </si>
  <si>
    <t>5.3.</t>
  </si>
  <si>
    <t>buka</t>
  </si>
  <si>
    <t>А</t>
  </si>
  <si>
    <t>В</t>
  </si>
  <si>
    <t>Д</t>
  </si>
  <si>
    <t>Е</t>
  </si>
  <si>
    <t>Ё</t>
  </si>
  <si>
    <t>З</t>
  </si>
  <si>
    <t>И</t>
  </si>
  <si>
    <t>Й</t>
  </si>
  <si>
    <t>К</t>
  </si>
  <si>
    <t>Л</t>
  </si>
  <si>
    <t>Н</t>
  </si>
  <si>
    <t>О</t>
  </si>
  <si>
    <t>П</t>
  </si>
  <si>
    <t>Р</t>
  </si>
  <si>
    <t>С</t>
  </si>
  <si>
    <t>Т</t>
  </si>
  <si>
    <t>У</t>
  </si>
  <si>
    <t>Ф</t>
  </si>
  <si>
    <t>Х</t>
  </si>
  <si>
    <t>Ц</t>
  </si>
  <si>
    <t>Ч</t>
  </si>
  <si>
    <t>Ш</t>
  </si>
  <si>
    <t>Щ</t>
  </si>
  <si>
    <t>Э</t>
  </si>
  <si>
    <t>Ю</t>
  </si>
  <si>
    <t>Я</t>
  </si>
  <si>
    <t>Z</t>
  </si>
  <si>
    <t>Необходимые для заполнения ячейки подсвечены синим цветом. Ячейки, подсвеченные зеленым, заполняются в зависимости от контекста.</t>
  </si>
  <si>
    <t>Телекоммуникационная система СтатГрад</t>
  </si>
  <si>
    <t>Пол</t>
  </si>
  <si>
    <t>Б</t>
  </si>
  <si>
    <t>Г</t>
  </si>
  <si>
    <t>Ж</t>
  </si>
  <si>
    <t>М</t>
  </si>
  <si>
    <t>gender</t>
  </si>
  <si>
    <t>В процессе работы над файлом не реже чем раз в 5-7 минут сохраняйте его, нажимая Ctrl+S.</t>
  </si>
  <si>
    <t xml:space="preserve"> 2.6.</t>
  </si>
  <si>
    <t>Логин ОО:</t>
  </si>
  <si>
    <t>абвгдеёжзийклмнопрстуфхцчшщъыьэюяАБВГДЕЁЖЗИЙКЛМНОПРСТУФХЦЧШЩЪЫЬЭЮЯ</t>
  </si>
  <si>
    <t>form+</t>
  </si>
  <si>
    <t>1. Технические особенности работы с файлом формы-отчёта</t>
  </si>
  <si>
    <t xml:space="preserve">  1.1.  </t>
  </si>
  <si>
    <t>Данная форма предназначена для работы в MS Excel 2000-2010 или OpenOffice.org 3</t>
  </si>
  <si>
    <t xml:space="preserve">  1.2.</t>
  </si>
  <si>
    <t xml:space="preserve">  1.3.</t>
  </si>
  <si>
    <t xml:space="preserve">  1.4.</t>
  </si>
  <si>
    <t xml:space="preserve">  1.5.</t>
  </si>
  <si>
    <t>Размещайте все материалы по работе с системой СтатГрад в одном месте и храните все файлы не менее двух лет.</t>
  </si>
  <si>
    <t>2. Общие рекомендации по заполнению формы-отчёта</t>
  </si>
  <si>
    <t xml:space="preserve"> 2.1.</t>
  </si>
  <si>
    <t>Для удобства использования рекомендуется распечатать данную инструкцию.</t>
  </si>
  <si>
    <t xml:space="preserve"> 2.2.</t>
  </si>
  <si>
    <t>Заполняйте поля, выделенные цветом (см. справа). Поля выделенные голубым обязательны для заполнения, зеленым - в зависимости от контекста.</t>
  </si>
  <si>
    <t xml:space="preserve"> 2.3.</t>
  </si>
  <si>
    <t xml:space="preserve"> 2.4.</t>
  </si>
  <si>
    <t>В ряде ячеек данные можно выбирать из списка. У таких ячеек справа появляется стрелка выпадающего списка (как и у ячейки справа). Нажмите на стрелку и, воспользовавшись полосой прокрутки, выберите нужное вам значение.</t>
  </si>
  <si>
    <t xml:space="preserve"> 2.5.</t>
  </si>
  <si>
    <t>знач1</t>
  </si>
  <si>
    <t>знач2</t>
  </si>
  <si>
    <t>знач3</t>
  </si>
  <si>
    <t xml:space="preserve"> 2.7.</t>
  </si>
  <si>
    <t xml:space="preserve"> 2.8.</t>
  </si>
  <si>
    <t xml:space="preserve"> 2.9.</t>
  </si>
  <si>
    <t>Заполнение отдельных разделов</t>
  </si>
  <si>
    <t>3. Описание разделов (листов формы)</t>
  </si>
  <si>
    <t>3.1.</t>
  </si>
  <si>
    <t>Раздел (лист) "Инструкция" содержит пошаговую инструкцию по формированию и передаче информации.</t>
  </si>
  <si>
    <t>3.2.</t>
  </si>
  <si>
    <t>3.3.</t>
  </si>
  <si>
    <t>Раздел "otchet" формируется автоматически по мере заполнения остальных разделов и не требует отдельного заполнения. Он предназначен для формирования итогового csv-отчета.</t>
  </si>
  <si>
    <t xml:space="preserve"> 4.1.</t>
  </si>
  <si>
    <t xml:space="preserve"> 4.2.</t>
  </si>
  <si>
    <t xml:space="preserve"> 4.4.</t>
  </si>
  <si>
    <t>6. Создание файла отчета при работе в MS Excel 2000-2010</t>
  </si>
  <si>
    <t xml:space="preserve">  6.1.</t>
  </si>
  <si>
    <t xml:space="preserve">  6.2.</t>
  </si>
  <si>
    <t xml:space="preserve">  6.3.</t>
  </si>
  <si>
    <t>Выберите в пункте меню "Файл" - "Сохранить как..."</t>
  </si>
  <si>
    <t xml:space="preserve">  6.4.</t>
  </si>
  <si>
    <t>Выберите в пункте меню "Файл" - "Сохранить как...".
В MS Excel 2013 после этого нажмите кнопку "Обзор".</t>
  </si>
  <si>
    <t>Выберите папку для размещения csv-отчёта. Рекомендуем хранить все файлы проекта в одном месте.</t>
  </si>
  <si>
    <t xml:space="preserve">Выберите тип файла "CSV (разделители запятые) *.csv"  Будьте внимательны, нужен именно этот формат! (СSV для ms-dos и СSV для macintosh не подходят). См. рисунок: </t>
  </si>
  <si>
    <t>Согласитесь сохранить всю книгу в формате csv, нажав "ДА" в очередном окне.</t>
  </si>
  <si>
    <t>Закройте форму, отказавшись сохранять изменения (это сделано в п. 6.2.)</t>
  </si>
  <si>
    <t xml:space="preserve">В открывшемся окне выберите тип файла "Текст CSV" (в некоторых версиях OpenOffice.org Calc предварительно нужно нажать на стрелку перед "Тип файла"). См. рисунок: </t>
  </si>
  <si>
    <t>Нажмите "Ок". На появившемся предупреждении о сохранении только активного листа нажмите "Ок".</t>
  </si>
  <si>
    <t xml:space="preserve">    8. Отправка подготовленного отчета</t>
  </si>
  <si>
    <t>Большинство проблем связано с одной из следующих ошибок:
1) неверно указан логин;
2) заполнение отчета не закончено, т.е. на листе "otchet" осталось сообщение "Формирование отчета не завершено";
3) сохранен не тот лист (не "otchet", см. п. 6.1 или 7.1);
4) неверный формат сдаваемого в систему файла (см. п. 6.5 или 7.5).</t>
  </si>
  <si>
    <t xml:space="preserve">Обязательно прикрепите к письму проблемные файлы: заполненную форму, csv-отчёт. При необходимости прикрепите скриншот (снимок экрана)*. </t>
  </si>
  <si>
    <t xml:space="preserve">  6.10.</t>
  </si>
  <si>
    <t>7. Загрузка файла отчета при работе в OpenOffice.org 3</t>
  </si>
  <si>
    <t>7.1.</t>
  </si>
  <si>
    <t>7.2.</t>
  </si>
  <si>
    <t>7.3.</t>
  </si>
  <si>
    <t>7.4.</t>
  </si>
  <si>
    <t>7.5.</t>
  </si>
  <si>
    <t>7.6.</t>
  </si>
  <si>
    <t>Нажмите "Сохранить". На появившемся предупреждении выберите "Использовать текущий формат".</t>
  </si>
  <si>
    <t>7.7.</t>
  </si>
  <si>
    <t>7.8.</t>
  </si>
  <si>
    <t>7.9.</t>
  </si>
  <si>
    <t>8.1.</t>
  </si>
  <si>
    <t>8.2.</t>
  </si>
  <si>
    <t>8.4.</t>
  </si>
  <si>
    <t>Укажите в открывшемся окне расположение файла с csv - отчетом.</t>
  </si>
  <si>
    <t>8.5.</t>
  </si>
  <si>
    <t>3.4.</t>
  </si>
  <si>
    <t>Квалификационная категория на начало 2016-2017 уч.г.</t>
  </si>
  <si>
    <t>п.п.</t>
  </si>
  <si>
    <t>Данные об учителях</t>
  </si>
  <si>
    <t>ВПР 2 и 5 классы</t>
  </si>
  <si>
    <t>Данные об образовательных организациях, участвующих в ВПР по русскому языку</t>
  </si>
  <si>
    <t>Данная форма предназначена для сбора информации об ОО, участвующих в ВПР по русскому языку во 2 и 5  классах.
Ниже представлена пошаговая инструкция по заполнению формы, формированию и отправке отчета.</t>
  </si>
  <si>
    <t>para</t>
  </si>
  <si>
    <t>Информация об ОО</t>
  </si>
  <si>
    <t>login+</t>
  </si>
  <si>
    <t>otip</t>
  </si>
  <si>
    <t>gorsel</t>
  </si>
  <si>
    <t>CIFR</t>
  </si>
  <si>
    <t>nasel</t>
  </si>
  <si>
    <t>danet</t>
  </si>
  <si>
    <t>fgos</t>
  </si>
  <si>
    <t>nerus</t>
  </si>
  <si>
    <t>DZV</t>
  </si>
  <si>
    <t>Размер населенного пункта:</t>
  </si>
  <si>
    <t>лицей</t>
  </si>
  <si>
    <t>до 1000</t>
  </si>
  <si>
    <t>нет буквы</t>
  </si>
  <si>
    <t>Да, более половины</t>
  </si>
  <si>
    <t>Преимущественно в тетрадях на печатной основе</t>
  </si>
  <si>
    <t>основная школа</t>
  </si>
  <si>
    <t>до 10 000</t>
  </si>
  <si>
    <t>Да, от четверти до половины</t>
  </si>
  <si>
    <t>Около половины в тетрадях на печатной основе</t>
  </si>
  <si>
    <t>средняя школа с угл.</t>
  </si>
  <si>
    <t>до 100 000</t>
  </si>
  <si>
    <t>Да, менее четверти</t>
  </si>
  <si>
    <t>Преимущественно в обычных тетрадях</t>
  </si>
  <si>
    <t>колледж</t>
  </si>
  <si>
    <t>Нет</t>
  </si>
  <si>
    <t>Затрудняюсь ответить</t>
  </si>
  <si>
    <t>Название ОО</t>
  </si>
  <si>
    <t>до 1 000 000</t>
  </si>
  <si>
    <t>свыше 1 000 000</t>
  </si>
  <si>
    <t>Тип ОО (городская/сельская)</t>
  </si>
  <si>
    <t>городская</t>
  </si>
  <si>
    <t>сельская</t>
  </si>
  <si>
    <t>Раздел "Перечень учебников" содержит справочную информацию об учебниках русского языка.</t>
  </si>
  <si>
    <t>4. Раздел "Информация об ОО"</t>
  </si>
  <si>
    <t xml:space="preserve">Перейдите в раздел "информация об ОО" (ярлычки внизу экрана). Впишите логин ОО в отведенное для него поле. </t>
  </si>
  <si>
    <t>5. Раздел "Учителя"</t>
  </si>
  <si>
    <t>Перейдите в раздел "Учителя" (ярлычки внизу экрана).</t>
  </si>
  <si>
    <t>5. Раздел "Классы"</t>
  </si>
  <si>
    <t>Перейдите  в раздел "Классы" (ярлычки внизу экрана).</t>
  </si>
  <si>
    <t>Заполните список 2 и 5 классов ОО. Укажите наименование каждого класса.</t>
  </si>
  <si>
    <t>Укажите учителей русского языка в 2016-2017  и в 2015-2016 учебных годах. Список учителей формируется на основе данных, указанных на листе "Учителя".</t>
  </si>
  <si>
    <t>Подготовка файла отчёта для загрузки на сайте www.eduvpr.ru</t>
  </si>
  <si>
    <t xml:space="preserve">Авторизуйтесь на сайте www.eduvpr.ru, используя логин и пароль. </t>
  </si>
  <si>
    <t xml:space="preserve">Если красные надписи не исчезают или отчет не принимается системой, перечитайте еще раз инструкцию. Если Вы не нашли ошибку в своих действиях, напишите письмо на адрес need@vprhelp.ru </t>
  </si>
  <si>
    <t>тема: ВПР Проблемы otchet.csv &lt;логин&gt;</t>
  </si>
  <si>
    <t>sch000000</t>
  </si>
  <si>
    <t>В разделе "Информация об ОО" укажите логин и основную информацию об ОО.</t>
  </si>
  <si>
    <t>В разделе "Учителя" для каждого учителя начальных классов или русского языка указываются пол, квалификационная категория, возраст, педагогический стаж.</t>
  </si>
  <si>
    <t>В разделе "Класс" укажите сведения об обучающихся, . (Для заполнения обязательны поля: параллель, буква, количество обучающихся, учитель русского языка за 2015-2016 учебный год и за 2016-2017 учебный год, УМК по русскому языку, по которым осуществлялось обучение в 1 и 4 классах (в 2015-2016 учебном году) и осуществляется обучение во 2 и 5 классах (в 2016-2017 учебном году).</t>
  </si>
  <si>
    <t>Укажите размер населенного пункта, тип ОО и название.</t>
  </si>
  <si>
    <t>Заполните список учителей (ФИО учителей вносится, но при формировании отчета в нем останутся только номера по списку), которые преподают русский язык во 2 и 5 классах 2016-2017 учебного года или преподавали русский язык в 1 и 4 классах в 2015-2016 учебном году.</t>
  </si>
  <si>
    <t>Для каждого учителя укажите пол, квалификационную категорию, возраст и стаж.</t>
  </si>
  <si>
    <t>Для каждого класса заполните информацию о том, по каким УМК в данном классе происходит обучение русскому языку в 2016-2017 учебном году, а так же по каким УМК происходило обучение в 2015-2016 учебном году.</t>
  </si>
  <si>
    <t>нет (класс сформирован в 2016 г.)</t>
  </si>
  <si>
    <t>Не астестован(а)</t>
  </si>
  <si>
    <t>Молодой специалист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</si>
</sst>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0" formatCode="_-* #,##0.00&quot;р.&quot;_-;\-* #,##0.00&quot;р.&quot;_-;_-* &quot;-&quot;??&quot;р.&quot;_-;_-@_-"/>
  </numFmts>
  <fonts count="53" x14ac:knownFonts="1">
    <font>
      <sz val="11"/>
      <color theme="1"/>
      <name val="Calibri"/>
      <family val="2"/>
      <scheme val="minor"/>
    </font>
    <font>
      <sz val="11"/>
      <color indexed="8"/>
      <name val="Calibri"/>
      <family val="2"/>
      <charset val="204"/>
    </font>
    <font>
      <sz val="11"/>
      <color indexed="8"/>
      <name val="Arial"/>
      <family val="2"/>
      <charset val="204"/>
    </font>
    <font>
      <sz val="10"/>
      <name val="Arial"/>
      <family val="2"/>
      <charset val="204"/>
    </font>
    <font>
      <b/>
      <sz val="14"/>
      <name val="Arial"/>
      <family val="2"/>
      <charset val="204"/>
    </font>
    <font>
      <sz val="14"/>
      <name val="Arial"/>
      <family val="2"/>
      <charset val="204"/>
    </font>
    <font>
      <sz val="11"/>
      <name val="Arial"/>
      <family val="2"/>
      <charset val="204"/>
    </font>
    <font>
      <b/>
      <sz val="12"/>
      <color indexed="62"/>
      <name val="Arial"/>
      <family val="2"/>
      <charset val="204"/>
    </font>
    <font>
      <sz val="12"/>
      <name val="Arial"/>
      <family val="2"/>
      <charset val="204"/>
    </font>
    <font>
      <b/>
      <sz val="11"/>
      <name val="Arial"/>
      <family val="2"/>
      <charset val="204"/>
    </font>
    <font>
      <b/>
      <sz val="11"/>
      <color indexed="60"/>
      <name val="Arial"/>
      <family val="2"/>
      <charset val="204"/>
    </font>
    <font>
      <sz val="11"/>
      <color indexed="10"/>
      <name val="Arial"/>
      <family val="2"/>
      <charset val="204"/>
    </font>
    <font>
      <b/>
      <sz val="14"/>
      <color indexed="62"/>
      <name val="Arial"/>
      <family val="2"/>
      <charset val="204"/>
    </font>
    <font>
      <u/>
      <sz val="11"/>
      <color indexed="12"/>
      <name val="Calibri"/>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Cyr"/>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Calibri"/>
      <family val="2"/>
    </font>
    <font>
      <sz val="11"/>
      <color indexed="8"/>
      <name val="Arial"/>
      <family val="2"/>
      <charset val="204"/>
    </font>
    <font>
      <b/>
      <sz val="14"/>
      <color indexed="10"/>
      <name val="Calibri"/>
      <family val="2"/>
      <charset val="204"/>
    </font>
    <font>
      <sz val="8"/>
      <name val="Calibri"/>
      <family val="2"/>
    </font>
    <font>
      <b/>
      <sz val="12"/>
      <color indexed="8"/>
      <name val="Calibri"/>
      <family val="2"/>
      <charset val="204"/>
    </font>
    <font>
      <sz val="11"/>
      <color indexed="8"/>
      <name val="Calibri"/>
      <family val="2"/>
      <charset val="204"/>
    </font>
    <font>
      <b/>
      <sz val="11"/>
      <color indexed="8"/>
      <name val="Calibri"/>
      <family val="2"/>
      <charset val="204"/>
    </font>
    <font>
      <sz val="11"/>
      <color indexed="10"/>
      <name val="Calibri"/>
      <family val="2"/>
      <charset val="204"/>
    </font>
    <font>
      <sz val="8"/>
      <name val="Calibri"/>
      <family val="2"/>
      <charset val="204"/>
    </font>
    <font>
      <b/>
      <sz val="16"/>
      <color indexed="39"/>
      <name val="Calibri"/>
      <family val="2"/>
      <charset val="204"/>
    </font>
    <font>
      <b/>
      <sz val="11"/>
      <color indexed="10"/>
      <name val="Calibri"/>
      <family val="2"/>
      <charset val="204"/>
    </font>
    <font>
      <b/>
      <sz val="14"/>
      <color indexed="30"/>
      <name val="Calibri"/>
      <family val="2"/>
      <charset val="204"/>
    </font>
    <font>
      <b/>
      <sz val="14"/>
      <color indexed="8"/>
      <name val="Calibri"/>
      <family val="2"/>
      <charset val="204"/>
    </font>
    <font>
      <sz val="11"/>
      <name val="Calibri"/>
      <family val="2"/>
      <charset val="204"/>
    </font>
    <font>
      <i/>
      <sz val="11"/>
      <color indexed="8"/>
      <name val="Calibri"/>
      <family val="2"/>
      <charset val="204"/>
    </font>
    <font>
      <b/>
      <sz val="12"/>
      <color indexed="8"/>
      <name val="Arial"/>
      <family val="2"/>
      <charset val="204"/>
    </font>
    <font>
      <b/>
      <sz val="11"/>
      <color indexed="10"/>
      <name val="Arial"/>
      <family val="2"/>
      <charset val="204"/>
    </font>
    <font>
      <b/>
      <sz val="12"/>
      <color indexed="10"/>
      <name val="Arial"/>
      <family val="2"/>
      <charset val="204"/>
    </font>
    <font>
      <b/>
      <sz val="10"/>
      <color indexed="8"/>
      <name val="Calibri"/>
      <family val="2"/>
      <charset val="204"/>
    </font>
    <font>
      <sz val="11"/>
      <color theme="1"/>
      <name val="Calibri"/>
      <family val="2"/>
      <scheme val="minor"/>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1"/>
        <bgColor indexed="64"/>
      </patternFill>
    </fill>
    <fill>
      <patternFill patternType="solid">
        <fgColor indexed="42"/>
        <bgColor indexed="64"/>
      </patternFill>
    </fill>
    <fill>
      <patternFill patternType="solid">
        <fgColor indexed="26"/>
        <bgColor indexed="64"/>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70">
    <xf numFmtId="0" fontId="0" fillId="0" borderId="0"/>
    <xf numFmtId="0" fontId="1" fillId="2" borderId="0" applyNumberFormat="0" applyBorder="0" applyAlignment="0" applyProtection="0"/>
    <xf numFmtId="0" fontId="14" fillId="2" borderId="0" applyNumberFormat="0" applyBorder="0" applyAlignment="0" applyProtection="0"/>
    <xf numFmtId="0" fontId="1" fillId="3" borderId="0" applyNumberFormat="0" applyBorder="0" applyAlignment="0" applyProtection="0"/>
    <xf numFmtId="0" fontId="14" fillId="3" borderId="0" applyNumberFormat="0" applyBorder="0" applyAlignment="0" applyProtection="0"/>
    <xf numFmtId="0" fontId="1" fillId="4" borderId="0" applyNumberFormat="0" applyBorder="0" applyAlignment="0" applyProtection="0"/>
    <xf numFmtId="0" fontId="14" fillId="4" borderId="0" applyNumberFormat="0" applyBorder="0" applyAlignment="0" applyProtection="0"/>
    <xf numFmtId="0" fontId="1" fillId="5" borderId="0" applyNumberFormat="0" applyBorder="0" applyAlignment="0" applyProtection="0"/>
    <xf numFmtId="0" fontId="14" fillId="5" borderId="0" applyNumberFormat="0" applyBorder="0" applyAlignment="0" applyProtection="0"/>
    <xf numFmtId="0" fontId="1" fillId="6" borderId="0" applyNumberFormat="0" applyBorder="0" applyAlignment="0" applyProtection="0"/>
    <xf numFmtId="0" fontId="14" fillId="6" borderId="0" applyNumberFormat="0" applyBorder="0" applyAlignment="0" applyProtection="0"/>
    <xf numFmtId="0" fontId="1" fillId="7" borderId="0" applyNumberFormat="0" applyBorder="0" applyAlignment="0" applyProtection="0"/>
    <xf numFmtId="0" fontId="14" fillId="7" borderId="0" applyNumberFormat="0" applyBorder="0" applyAlignment="0" applyProtection="0"/>
    <xf numFmtId="0" fontId="1" fillId="8" borderId="0" applyNumberFormat="0" applyBorder="0" applyAlignment="0" applyProtection="0"/>
    <xf numFmtId="0" fontId="14" fillId="8" borderId="0" applyNumberFormat="0" applyBorder="0" applyAlignment="0" applyProtection="0"/>
    <xf numFmtId="0" fontId="1" fillId="9" borderId="0" applyNumberFormat="0" applyBorder="0" applyAlignment="0" applyProtection="0"/>
    <xf numFmtId="0" fontId="14" fillId="9" borderId="0" applyNumberFormat="0" applyBorder="0" applyAlignment="0" applyProtection="0"/>
    <xf numFmtId="0" fontId="1" fillId="10" borderId="0" applyNumberFormat="0" applyBorder="0" applyAlignment="0" applyProtection="0"/>
    <xf numFmtId="0" fontId="14" fillId="10" borderId="0" applyNumberFormat="0" applyBorder="0" applyAlignment="0" applyProtection="0"/>
    <xf numFmtId="0" fontId="1" fillId="5" borderId="0" applyNumberFormat="0" applyBorder="0" applyAlignment="0" applyProtection="0"/>
    <xf numFmtId="0" fontId="14" fillId="5" borderId="0" applyNumberFormat="0" applyBorder="0" applyAlignment="0" applyProtection="0"/>
    <xf numFmtId="0" fontId="1" fillId="8" borderId="0" applyNumberFormat="0" applyBorder="0" applyAlignment="0" applyProtection="0"/>
    <xf numFmtId="0" fontId="14" fillId="8" borderId="0" applyNumberFormat="0" applyBorder="0" applyAlignment="0" applyProtection="0"/>
    <xf numFmtId="0" fontId="1" fillId="11"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3" fillId="0" borderId="0" applyNumberFormat="0" applyFill="0" applyBorder="0" applyAlignment="0" applyProtection="0">
      <alignment vertical="top"/>
      <protection locked="0"/>
    </xf>
    <xf numFmtId="170" fontId="32" fillId="0" borderId="0" applyFont="0" applyFill="0" applyBorder="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3" fillId="0" borderId="0"/>
    <xf numFmtId="0" fontId="51" fillId="0" borderId="0"/>
    <xf numFmtId="0" fontId="3" fillId="0" borderId="0"/>
    <xf numFmtId="0" fontId="52" fillId="0" borderId="0"/>
    <xf numFmtId="0" fontId="3" fillId="0" borderId="0"/>
    <xf numFmtId="0" fontId="1" fillId="0" borderId="0"/>
    <xf numFmtId="0" fontId="28" fillId="0" borderId="0"/>
    <xf numFmtId="0" fontId="32" fillId="0" borderId="0"/>
    <xf numFmtId="0" fontId="26" fillId="3" borderId="0" applyNumberFormat="0" applyBorder="0" applyAlignment="0" applyProtection="0"/>
    <xf numFmtId="0" fontId="27" fillId="0" borderId="0" applyNumberFormat="0" applyFill="0" applyBorder="0" applyAlignment="0" applyProtection="0"/>
    <xf numFmtId="0" fontId="28"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0" fontId="31" fillId="4" borderId="0" applyNumberFormat="0" applyBorder="0" applyAlignment="0" applyProtection="0"/>
  </cellStyleXfs>
  <cellXfs count="149">
    <xf numFmtId="0" fontId="0" fillId="0" borderId="0" xfId="0"/>
    <xf numFmtId="0" fontId="33" fillId="0" borderId="0" xfId="0" applyFont="1"/>
    <xf numFmtId="0" fontId="0" fillId="0" borderId="0" xfId="0" applyProtection="1">
      <protection hidden="1"/>
    </xf>
    <xf numFmtId="0" fontId="0" fillId="0" borderId="0" xfId="0" applyAlignment="1">
      <alignment vertical="center"/>
    </xf>
    <xf numFmtId="0" fontId="5" fillId="0" borderId="0" xfId="60" applyFont="1"/>
    <xf numFmtId="0" fontId="7" fillId="0" borderId="0" xfId="60" applyFont="1" applyAlignment="1">
      <alignment horizontal="left"/>
    </xf>
    <xf numFmtId="0" fontId="8" fillId="0" borderId="0" xfId="60" applyFont="1" applyAlignment="1">
      <alignment horizontal="left"/>
    </xf>
    <xf numFmtId="0" fontId="6" fillId="0" borderId="0" xfId="60" applyFont="1" applyAlignment="1">
      <alignment horizontal="right" vertical="top" wrapText="1"/>
    </xf>
    <xf numFmtId="0" fontId="6" fillId="0" borderId="0" xfId="60" applyFont="1" applyAlignment="1">
      <alignment vertical="top" wrapText="1"/>
    </xf>
    <xf numFmtId="0" fontId="5" fillId="0" borderId="0" xfId="60" applyFont="1" applyProtection="1">
      <protection hidden="1"/>
    </xf>
    <xf numFmtId="0" fontId="2" fillId="0" borderId="10" xfId="60" applyFont="1" applyBorder="1" applyAlignment="1">
      <alignment horizontal="left" vertical="top" wrapText="1"/>
    </xf>
    <xf numFmtId="0" fontId="3" fillId="0" borderId="0" xfId="60" applyFont="1" applyAlignment="1">
      <alignment horizontal="center" wrapText="1"/>
    </xf>
    <xf numFmtId="0" fontId="0" fillId="0" borderId="0" xfId="0" applyAlignment="1">
      <alignment wrapText="1"/>
    </xf>
    <xf numFmtId="0" fontId="6" fillId="0" borderId="11" xfId="60" applyFont="1" applyBorder="1" applyAlignment="1">
      <alignment horizontal="left" vertical="top" wrapText="1" indent="3"/>
    </xf>
    <xf numFmtId="0" fontId="8" fillId="0" borderId="0" xfId="60" applyFont="1" applyAlignment="1">
      <alignment horizontal="left" wrapText="1"/>
    </xf>
    <xf numFmtId="0" fontId="6" fillId="0" borderId="12" xfId="60" applyFont="1" applyBorder="1" applyAlignment="1">
      <alignment horizontal="left" vertical="top" wrapText="1" indent="3"/>
    </xf>
    <xf numFmtId="0" fontId="6" fillId="0" borderId="0" xfId="0" applyFont="1" applyAlignment="1">
      <alignment wrapText="1"/>
    </xf>
    <xf numFmtId="0" fontId="6" fillId="0" borderId="0" xfId="60" applyFont="1" applyAlignment="1">
      <alignment wrapText="1"/>
    </xf>
    <xf numFmtId="16" fontId="6" fillId="0" borderId="0" xfId="60" applyNumberFormat="1" applyFont="1" applyAlignment="1">
      <alignment horizontal="right" vertical="top"/>
    </xf>
    <xf numFmtId="0" fontId="5" fillId="24" borderId="13" xfId="60" applyFont="1" applyFill="1" applyBorder="1"/>
    <xf numFmtId="0" fontId="0" fillId="25" borderId="13" xfId="0" applyFill="1" applyBorder="1"/>
    <xf numFmtId="0" fontId="6" fillId="0" borderId="0" xfId="60" applyFont="1" applyAlignment="1" applyProtection="1">
      <alignment vertical="top" wrapText="1"/>
    </xf>
    <xf numFmtId="0" fontId="6" fillId="0" borderId="0" xfId="60" applyFont="1" applyAlignment="1">
      <alignment horizontal="left" vertical="top" wrapText="1"/>
    </xf>
    <xf numFmtId="16" fontId="12" fillId="0" borderId="0" xfId="60" applyNumberFormat="1" applyFont="1" applyAlignment="1">
      <alignment horizontal="left" vertical="top"/>
    </xf>
    <xf numFmtId="0" fontId="5" fillId="0" borderId="0" xfId="60" applyFont="1" applyAlignment="1">
      <alignment wrapText="1"/>
    </xf>
    <xf numFmtId="0" fontId="6" fillId="0" borderId="0" xfId="60" applyFont="1" applyAlignment="1">
      <alignment vertical="top"/>
    </xf>
    <xf numFmtId="0" fontId="13" fillId="0" borderId="0" xfId="46" applyFont="1" applyAlignment="1" applyProtection="1">
      <alignment vertical="top"/>
    </xf>
    <xf numFmtId="49" fontId="6" fillId="0" borderId="0" xfId="60" applyNumberFormat="1" applyFont="1" applyAlignment="1" applyProtection="1">
      <alignment horizontal="right" vertical="top"/>
    </xf>
    <xf numFmtId="0" fontId="9" fillId="0" borderId="0" xfId="60" applyFont="1" applyAlignment="1">
      <alignment wrapText="1"/>
    </xf>
    <xf numFmtId="0" fontId="5" fillId="0" borderId="0" xfId="60" applyFont="1" applyAlignment="1">
      <alignment vertical="top"/>
    </xf>
    <xf numFmtId="0" fontId="5" fillId="0" borderId="0" xfId="60" applyFont="1" applyAlignment="1">
      <alignment horizontal="right" vertical="top"/>
    </xf>
    <xf numFmtId="0" fontId="6" fillId="0" borderId="0" xfId="60" applyFont="1" applyAlignment="1">
      <alignment horizontal="left" wrapText="1" indent="2"/>
    </xf>
    <xf numFmtId="0" fontId="10" fillId="0" borderId="0" xfId="60" applyFont="1" applyAlignment="1">
      <alignment wrapText="1"/>
    </xf>
    <xf numFmtId="0" fontId="34" fillId="0" borderId="0" xfId="0" applyFont="1"/>
    <xf numFmtId="22" fontId="0" fillId="0" borderId="0" xfId="0" applyNumberFormat="1"/>
    <xf numFmtId="49" fontId="0" fillId="0" borderId="0" xfId="0" applyNumberFormat="1"/>
    <xf numFmtId="0" fontId="0" fillId="0" borderId="0" xfId="0" applyNumberFormat="1"/>
    <xf numFmtId="0" fontId="6" fillId="0" borderId="0" xfId="60" applyFont="1" applyAlignment="1">
      <alignment horizontal="left" vertical="center" wrapText="1"/>
    </xf>
    <xf numFmtId="16" fontId="6" fillId="0" borderId="0" xfId="60" applyNumberFormat="1" applyFont="1" applyAlignment="1" applyProtection="1">
      <alignment horizontal="right" vertical="top"/>
      <protection hidden="1"/>
    </xf>
    <xf numFmtId="0" fontId="9" fillId="0" borderId="0" xfId="60" applyFont="1" applyAlignment="1" applyProtection="1">
      <alignment vertical="top" wrapText="1"/>
      <protection hidden="1"/>
    </xf>
    <xf numFmtId="0" fontId="6" fillId="0" borderId="0" xfId="60" applyFont="1" applyAlignment="1" applyProtection="1">
      <alignment vertical="top" wrapText="1"/>
      <protection hidden="1"/>
    </xf>
    <xf numFmtId="49" fontId="6" fillId="0" borderId="0" xfId="60" applyNumberFormat="1" applyFont="1" applyAlignment="1" applyProtection="1">
      <alignment horizontal="left" vertical="top" wrapText="1"/>
      <protection hidden="1"/>
    </xf>
    <xf numFmtId="0" fontId="6" fillId="0" borderId="0" xfId="62" applyFont="1" applyAlignment="1" applyProtection="1">
      <alignment wrapText="1"/>
      <protection hidden="1"/>
    </xf>
    <xf numFmtId="49" fontId="6" fillId="0" borderId="0" xfId="60" applyNumberFormat="1" applyFont="1" applyAlignment="1" applyProtection="1">
      <alignment horizontal="right" vertical="top"/>
      <protection hidden="1"/>
    </xf>
    <xf numFmtId="0" fontId="6" fillId="0" borderId="0" xfId="60" applyFont="1" applyAlignment="1" applyProtection="1">
      <alignment horizontal="left" vertical="top" wrapText="1"/>
      <protection hidden="1"/>
    </xf>
    <xf numFmtId="0" fontId="28" fillId="0" borderId="0" xfId="62" applyAlignment="1" applyProtection="1">
      <alignment vertical="top"/>
      <protection hidden="1"/>
    </xf>
    <xf numFmtId="0" fontId="28" fillId="0" borderId="0" xfId="62" applyAlignment="1" applyProtection="1">
      <protection hidden="1"/>
    </xf>
    <xf numFmtId="49" fontId="6" fillId="0" borderId="0" xfId="60" applyNumberFormat="1" applyFont="1" applyAlignment="1" applyProtection="1">
      <alignment horizontal="left" wrapText="1"/>
      <protection hidden="1"/>
    </xf>
    <xf numFmtId="0" fontId="7" fillId="0" borderId="0" xfId="60" applyFont="1" applyAlignment="1" applyProtection="1">
      <alignment horizontal="left" vertical="top"/>
      <protection hidden="1"/>
    </xf>
    <xf numFmtId="0" fontId="32" fillId="0" borderId="0" xfId="63"/>
    <xf numFmtId="0" fontId="32" fillId="0" borderId="0" xfId="63" applyAlignment="1">
      <alignment wrapText="1"/>
    </xf>
    <xf numFmtId="0" fontId="6" fillId="0" borderId="0" xfId="60" applyNumberFormat="1" applyFont="1" applyAlignment="1">
      <alignment wrapText="1"/>
    </xf>
    <xf numFmtId="0" fontId="6" fillId="0" borderId="0" xfId="60" applyFont="1" applyAlignment="1">
      <alignment vertical="center" wrapText="1"/>
    </xf>
    <xf numFmtId="0" fontId="28" fillId="0" borderId="0" xfId="62" applyAlignment="1" applyProtection="1">
      <alignment vertical="center"/>
      <protection hidden="1"/>
    </xf>
    <xf numFmtId="0" fontId="4" fillId="0" borderId="0" xfId="60" applyFont="1" applyAlignment="1" applyProtection="1">
      <alignment horizontal="left" vertical="center"/>
      <protection hidden="1"/>
    </xf>
    <xf numFmtId="0" fontId="11" fillId="0" borderId="0" xfId="60" applyFont="1" applyAlignment="1" applyProtection="1">
      <alignment horizontal="left" vertical="top" wrapText="1"/>
      <protection hidden="1"/>
    </xf>
    <xf numFmtId="0" fontId="41" fillId="0" borderId="0" xfId="61" applyFont="1" applyAlignment="1" applyProtection="1">
      <alignment horizontal="center" vertical="center" wrapText="1"/>
      <protection hidden="1"/>
    </xf>
    <xf numFmtId="0" fontId="41" fillId="0" borderId="0" xfId="61" applyFont="1" applyAlignment="1" applyProtection="1">
      <alignment vertical="center" wrapText="1"/>
      <protection hidden="1"/>
    </xf>
    <xf numFmtId="0" fontId="36" fillId="0" borderId="14" xfId="61" applyFont="1" applyBorder="1" applyAlignment="1" applyProtection="1">
      <alignment horizontal="center" vertical="center" wrapText="1"/>
      <protection hidden="1"/>
    </xf>
    <xf numFmtId="0" fontId="36" fillId="0" borderId="15" xfId="61" applyFont="1" applyBorder="1" applyAlignment="1" applyProtection="1">
      <alignment horizontal="center" vertical="center" wrapText="1"/>
      <protection hidden="1"/>
    </xf>
    <xf numFmtId="0" fontId="36" fillId="0" borderId="16" xfId="61" applyFont="1" applyBorder="1" applyAlignment="1" applyProtection="1">
      <alignment horizontal="center" vertical="center" wrapText="1"/>
      <protection hidden="1"/>
    </xf>
    <xf numFmtId="0" fontId="36" fillId="0" borderId="0" xfId="61" applyFont="1" applyAlignment="1" applyProtection="1">
      <alignment horizontal="center" vertical="center" wrapText="1"/>
      <protection hidden="1"/>
    </xf>
    <xf numFmtId="0" fontId="1" fillId="0" borderId="0" xfId="61" applyFont="1" applyProtection="1">
      <protection hidden="1"/>
    </xf>
    <xf numFmtId="0" fontId="1" fillId="0" borderId="0" xfId="0" applyFont="1"/>
    <xf numFmtId="0" fontId="37" fillId="0" borderId="0" xfId="0" applyFont="1"/>
    <xf numFmtId="0" fontId="37" fillId="0" borderId="0" xfId="61" applyFont="1" applyProtection="1">
      <protection hidden="1"/>
    </xf>
    <xf numFmtId="0" fontId="37" fillId="0" borderId="0" xfId="61" applyFont="1" applyBorder="1" applyProtection="1">
      <protection hidden="1"/>
    </xf>
    <xf numFmtId="0" fontId="1" fillId="0" borderId="0" xfId="61" applyFont="1" applyBorder="1" applyProtection="1">
      <protection hidden="1"/>
    </xf>
    <xf numFmtId="0" fontId="1" fillId="0" borderId="0" xfId="61" applyFont="1"/>
    <xf numFmtId="0" fontId="38" fillId="0" borderId="17" xfId="61" applyFont="1" applyBorder="1" applyAlignment="1" applyProtection="1">
      <alignment horizontal="center" vertical="center" wrapText="1"/>
      <protection hidden="1"/>
    </xf>
    <xf numFmtId="0" fontId="38" fillId="0" borderId="18" xfId="61" applyFont="1" applyBorder="1" applyAlignment="1" applyProtection="1">
      <alignment horizontal="center" vertical="center" wrapText="1"/>
      <protection hidden="1"/>
    </xf>
    <xf numFmtId="0" fontId="38" fillId="0" borderId="19" xfId="61" applyFont="1" applyBorder="1" applyAlignment="1" applyProtection="1">
      <alignment horizontal="center" vertical="center" wrapText="1"/>
      <protection hidden="1"/>
    </xf>
    <xf numFmtId="0" fontId="37" fillId="0" borderId="0" xfId="61" applyNumberFormat="1" applyFont="1" applyProtection="1">
      <protection hidden="1"/>
    </xf>
    <xf numFmtId="0" fontId="37" fillId="0" borderId="0" xfId="61" applyFont="1"/>
    <xf numFmtId="0" fontId="37" fillId="0" borderId="0" xfId="61" applyFont="1" applyAlignment="1">
      <alignment vertical="center" wrapText="1"/>
    </xf>
    <xf numFmtId="0" fontId="1" fillId="0" borderId="0" xfId="0" applyFont="1"/>
    <xf numFmtId="0" fontId="37" fillId="0" borderId="0" xfId="61" applyFont="1" applyBorder="1" applyAlignment="1">
      <alignment vertical="center" wrapText="1"/>
    </xf>
    <xf numFmtId="0" fontId="2" fillId="0" borderId="0" xfId="0" applyFont="1"/>
    <xf numFmtId="0" fontId="2" fillId="0" borderId="0" xfId="0" applyFont="1" applyBorder="1"/>
    <xf numFmtId="0" fontId="22" fillId="0" borderId="0" xfId="0" applyFont="1" applyAlignment="1">
      <alignment horizontal="center" vertical="center"/>
    </xf>
    <xf numFmtId="0" fontId="22" fillId="0" borderId="0" xfId="0" applyFont="1" applyAlignment="1">
      <alignment horizontal="center" vertical="center" wrapText="1"/>
    </xf>
    <xf numFmtId="0" fontId="1" fillId="0" borderId="13" xfId="0" applyFont="1" applyBorder="1" applyAlignment="1" applyProtection="1">
      <alignment horizontal="center" vertical="center" wrapText="1"/>
      <protection locked="0"/>
    </xf>
    <xf numFmtId="0" fontId="42" fillId="0" borderId="0" xfId="0" applyFont="1" applyAlignment="1">
      <alignment horizontal="center" vertical="center"/>
    </xf>
    <xf numFmtId="0" fontId="42" fillId="0" borderId="0" xfId="0" applyFont="1" applyBorder="1" applyAlignment="1">
      <alignment vertical="center"/>
    </xf>
    <xf numFmtId="0" fontId="0" fillId="0" borderId="0" xfId="0" applyProtection="1">
      <protection locked="0"/>
    </xf>
    <xf numFmtId="0" fontId="43" fillId="0" borderId="0" xfId="0" applyFont="1" applyAlignment="1"/>
    <xf numFmtId="0" fontId="47" fillId="0" borderId="0" xfId="0" applyFont="1" applyFill="1" applyBorder="1" applyAlignment="1"/>
    <xf numFmtId="0" fontId="2" fillId="0" borderId="0" xfId="0" applyFont="1" applyBorder="1" applyAlignment="1" applyProtection="1">
      <protection locked="0"/>
    </xf>
    <xf numFmtId="0" fontId="48" fillId="0" borderId="0" xfId="0" applyFont="1" applyBorder="1" applyAlignment="1"/>
    <xf numFmtId="0" fontId="2" fillId="0" borderId="0" xfId="0" applyFont="1" applyAlignment="1">
      <alignment horizontal="center" vertical="center"/>
    </xf>
    <xf numFmtId="0" fontId="2" fillId="0" borderId="0" xfId="0" applyFont="1" applyBorder="1" applyAlignment="1"/>
    <xf numFmtId="0" fontId="49" fillId="0" borderId="0" xfId="0" applyFont="1" applyBorder="1" applyAlignment="1">
      <alignment horizontal="left" vertical="center"/>
    </xf>
    <xf numFmtId="0" fontId="48" fillId="0" borderId="0" xfId="0" applyFont="1" applyBorder="1" applyAlignment="1">
      <alignment vertical="center"/>
    </xf>
    <xf numFmtId="0" fontId="37" fillId="0" borderId="20" xfId="0" applyFont="1" applyBorder="1" applyAlignment="1" applyProtection="1">
      <alignment horizontal="center" vertical="center"/>
      <protection locked="0"/>
    </xf>
    <xf numFmtId="0" fontId="37" fillId="0" borderId="21" xfId="0" applyFont="1" applyBorder="1" applyAlignment="1" applyProtection="1">
      <alignment horizontal="center"/>
      <protection locked="0"/>
    </xf>
    <xf numFmtId="0" fontId="37" fillId="0" borderId="21" xfId="0" applyFont="1" applyBorder="1" applyAlignment="1" applyProtection="1">
      <alignment horizontal="center" vertical="center"/>
      <protection locked="0"/>
    </xf>
    <xf numFmtId="0" fontId="37" fillId="0" borderId="22" xfId="0" applyFont="1" applyBorder="1" applyAlignment="1">
      <alignment horizontal="right" wrapText="1"/>
    </xf>
    <xf numFmtId="0" fontId="39" fillId="0" borderId="23" xfId="61" applyFont="1" applyBorder="1" applyAlignment="1" applyProtection="1">
      <alignment vertical="center" wrapText="1"/>
      <protection hidden="1"/>
    </xf>
    <xf numFmtId="0" fontId="37" fillId="0" borderId="13" xfId="0" applyFont="1" applyBorder="1" applyAlignment="1">
      <alignment horizontal="center" vertical="center"/>
    </xf>
    <xf numFmtId="0" fontId="1" fillId="0" borderId="13" xfId="0" applyFont="1" applyBorder="1" applyAlignment="1">
      <alignment horizontal="center" vertical="center"/>
    </xf>
    <xf numFmtId="0" fontId="22" fillId="0" borderId="13" xfId="0" applyFont="1" applyBorder="1"/>
    <xf numFmtId="0" fontId="22" fillId="0" borderId="24" xfId="0" applyFont="1" applyBorder="1" applyAlignment="1">
      <alignment vertical="center" wrapText="1"/>
    </xf>
    <xf numFmtId="170" fontId="50" fillId="0" borderId="13" xfId="47" applyFont="1" applyBorder="1" applyAlignment="1">
      <alignment vertical="center" wrapText="1"/>
    </xf>
    <xf numFmtId="49" fontId="37" fillId="0" borderId="25" xfId="61" applyNumberFormat="1" applyFont="1" applyBorder="1" applyAlignment="1" applyProtection="1">
      <alignment horizontal="center" vertical="center" wrapText="1"/>
      <protection locked="0" hidden="1"/>
    </xf>
    <xf numFmtId="0" fontId="37" fillId="0" borderId="26" xfId="61" applyNumberFormat="1" applyFont="1" applyBorder="1" applyAlignment="1" applyProtection="1">
      <alignment horizontal="center" vertical="center" wrapText="1"/>
      <protection locked="0" hidden="1"/>
    </xf>
    <xf numFmtId="49" fontId="37" fillId="0" borderId="26" xfId="61" applyNumberFormat="1" applyFont="1" applyBorder="1" applyAlignment="1" applyProtection="1">
      <alignment horizontal="center" vertical="center" wrapText="1"/>
      <protection locked="0" hidden="1"/>
    </xf>
    <xf numFmtId="0" fontId="37" fillId="0" borderId="27" xfId="61" applyNumberFormat="1" applyFont="1" applyBorder="1" applyAlignment="1" applyProtection="1">
      <alignment horizontal="center" vertical="center" wrapText="1"/>
      <protection locked="0" hidden="1"/>
    </xf>
    <xf numFmtId="49" fontId="37" fillId="0" borderId="28" xfId="61" applyNumberFormat="1" applyFont="1" applyBorder="1" applyAlignment="1" applyProtection="1">
      <alignment horizontal="center" vertical="center" wrapText="1"/>
      <protection locked="0" hidden="1"/>
    </xf>
    <xf numFmtId="0" fontId="37" fillId="0" borderId="13" xfId="61" applyNumberFormat="1" applyFont="1" applyBorder="1" applyAlignment="1" applyProtection="1">
      <alignment horizontal="center" vertical="center" wrapText="1"/>
      <protection locked="0" hidden="1"/>
    </xf>
    <xf numFmtId="49" fontId="37" fillId="0" borderId="13" xfId="61" applyNumberFormat="1" applyFont="1" applyBorder="1" applyAlignment="1" applyProtection="1">
      <alignment horizontal="center" vertical="center" wrapText="1"/>
      <protection locked="0" hidden="1"/>
    </xf>
    <xf numFmtId="0" fontId="37" fillId="0" borderId="29" xfId="61" applyNumberFormat="1" applyFont="1" applyBorder="1" applyAlignment="1" applyProtection="1">
      <alignment horizontal="center" vertical="center" wrapText="1"/>
      <protection locked="0" hidden="1"/>
    </xf>
    <xf numFmtId="49" fontId="37" fillId="0" borderId="30" xfId="61" applyNumberFormat="1" applyFont="1" applyBorder="1" applyAlignment="1" applyProtection="1">
      <alignment horizontal="center" vertical="center" wrapText="1"/>
      <protection locked="0" hidden="1"/>
    </xf>
    <xf numFmtId="49" fontId="37" fillId="0" borderId="17" xfId="61" applyNumberFormat="1" applyFont="1" applyBorder="1" applyAlignment="1" applyProtection="1">
      <alignment horizontal="center" vertical="center" wrapText="1"/>
      <protection locked="0" hidden="1"/>
    </xf>
    <xf numFmtId="0" fontId="37" fillId="0" borderId="18" xfId="61" applyNumberFormat="1" applyFont="1" applyBorder="1" applyAlignment="1" applyProtection="1">
      <alignment horizontal="center" vertical="center" wrapText="1"/>
      <protection locked="0" hidden="1"/>
    </xf>
    <xf numFmtId="49" fontId="37" fillId="0" borderId="18" xfId="61" applyNumberFormat="1" applyFont="1" applyBorder="1" applyAlignment="1" applyProtection="1">
      <alignment horizontal="center" vertical="center" wrapText="1"/>
      <protection locked="0" hidden="1"/>
    </xf>
    <xf numFmtId="0" fontId="37" fillId="0" borderId="31" xfId="61" applyNumberFormat="1" applyFont="1" applyBorder="1" applyAlignment="1" applyProtection="1">
      <alignment horizontal="center" vertical="center" wrapText="1"/>
      <protection locked="0" hidden="1"/>
    </xf>
    <xf numFmtId="0" fontId="45" fillId="0" borderId="13" xfId="0" applyNumberFormat="1" applyFont="1" applyBorder="1" applyAlignment="1" applyProtection="1">
      <alignment horizontal="center" vertical="center" wrapText="1"/>
      <protection locked="0"/>
    </xf>
    <xf numFmtId="0" fontId="1" fillId="0" borderId="32" xfId="0" applyFont="1" applyBorder="1" applyAlignment="1" applyProtection="1">
      <alignment horizontal="center" vertical="center" wrapText="1"/>
      <protection locked="0"/>
    </xf>
    <xf numFmtId="49" fontId="1" fillId="0" borderId="32" xfId="0" applyNumberFormat="1" applyFont="1" applyBorder="1" applyAlignment="1" applyProtection="1">
      <alignment horizontal="center" vertical="center" wrapText="1"/>
      <protection locked="0"/>
    </xf>
    <xf numFmtId="49" fontId="1" fillId="0" borderId="13" xfId="0" applyNumberFormat="1" applyFont="1" applyBorder="1" applyAlignment="1" applyProtection="1">
      <alignment horizontal="center" vertical="center" wrapText="1"/>
      <protection locked="0"/>
    </xf>
    <xf numFmtId="0" fontId="2" fillId="0" borderId="0" xfId="0" applyFont="1"/>
    <xf numFmtId="0" fontId="3" fillId="26" borderId="33" xfId="62" applyFont="1" applyFill="1" applyBorder="1" applyAlignment="1" applyProtection="1">
      <alignment horizontal="center" vertical="center" wrapText="1"/>
      <protection hidden="1"/>
    </xf>
    <xf numFmtId="0" fontId="3" fillId="26" borderId="34" xfId="62" applyFont="1" applyFill="1" applyBorder="1" applyAlignment="1" applyProtection="1">
      <alignment horizontal="center" vertical="center" wrapText="1"/>
      <protection hidden="1"/>
    </xf>
    <xf numFmtId="0" fontId="7" fillId="0" borderId="35" xfId="62" applyFont="1" applyBorder="1" applyAlignment="1" applyProtection="1">
      <alignment horizontal="center" vertical="center" wrapText="1"/>
      <protection hidden="1"/>
    </xf>
    <xf numFmtId="0" fontId="0" fillId="0" borderId="33"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6" fillId="0" borderId="0" xfId="60" applyFont="1" applyAlignment="1">
      <alignment horizontal="left" wrapText="1"/>
    </xf>
    <xf numFmtId="0" fontId="37" fillId="0" borderId="23" xfId="0" applyFont="1" applyBorder="1" applyAlignment="1" applyProtection="1">
      <alignment horizontal="center" vertical="center" wrapText="1"/>
      <protection locked="0"/>
    </xf>
    <xf numFmtId="0" fontId="37" fillId="0" borderId="41" xfId="0" applyFont="1" applyBorder="1" applyAlignment="1" applyProtection="1">
      <alignment horizontal="center" vertical="center" wrapText="1"/>
      <protection locked="0"/>
    </xf>
    <xf numFmtId="0" fontId="37" fillId="0" borderId="42" xfId="0" applyFont="1" applyBorder="1" applyAlignment="1">
      <alignment horizontal="right"/>
    </xf>
    <xf numFmtId="0" fontId="37" fillId="0" borderId="0" xfId="0" applyFont="1" applyBorder="1" applyAlignment="1">
      <alignment horizontal="right"/>
    </xf>
    <xf numFmtId="0" fontId="41" fillId="0" borderId="0" xfId="61" applyFont="1" applyAlignment="1" applyProtection="1">
      <alignment horizontal="center" vertical="center" wrapText="1"/>
      <protection hidden="1"/>
    </xf>
    <xf numFmtId="0" fontId="43" fillId="0" borderId="0" xfId="0" applyFont="1" applyAlignment="1">
      <alignment horizontal="center"/>
    </xf>
    <xf numFmtId="0" fontId="36" fillId="0" borderId="36" xfId="0" applyFont="1" applyFill="1" applyBorder="1" applyAlignment="1">
      <alignment horizontal="center"/>
    </xf>
    <xf numFmtId="0" fontId="36" fillId="0" borderId="37" xfId="0" applyFont="1" applyFill="1" applyBorder="1" applyAlignment="1">
      <alignment horizontal="center"/>
    </xf>
    <xf numFmtId="0" fontId="36" fillId="0" borderId="38" xfId="0" applyFont="1" applyFill="1" applyBorder="1" applyAlignment="1">
      <alignment horizontal="center"/>
    </xf>
    <xf numFmtId="0" fontId="37" fillId="0" borderId="39" xfId="0" applyFont="1" applyBorder="1" applyAlignment="1">
      <alignment horizontal="right"/>
    </xf>
    <xf numFmtId="0" fontId="37" fillId="0" borderId="40" xfId="0" applyFont="1" applyBorder="1" applyAlignment="1">
      <alignment horizontal="right"/>
    </xf>
    <xf numFmtId="0" fontId="30" fillId="0" borderId="0" xfId="0" applyFont="1" applyBorder="1" applyAlignment="1">
      <alignment horizontal="center" vertical="center"/>
    </xf>
    <xf numFmtId="0" fontId="36" fillId="0" borderId="10" xfId="61" applyFont="1" applyBorder="1" applyAlignment="1" applyProtection="1">
      <alignment horizontal="center" vertical="center"/>
      <protection hidden="1"/>
    </xf>
    <xf numFmtId="0" fontId="36" fillId="0" borderId="11" xfId="61" applyFont="1" applyBorder="1" applyAlignment="1" applyProtection="1">
      <alignment horizontal="center" vertical="center"/>
      <protection hidden="1"/>
    </xf>
    <xf numFmtId="0" fontId="44" fillId="0" borderId="43" xfId="61" applyFont="1" applyBorder="1" applyAlignment="1" applyProtection="1">
      <alignment horizontal="center" vertical="center"/>
      <protection hidden="1"/>
    </xf>
    <xf numFmtId="0" fontId="44" fillId="0" borderId="44" xfId="61" applyFont="1" applyBorder="1" applyAlignment="1" applyProtection="1">
      <alignment horizontal="center" vertical="center"/>
      <protection hidden="1"/>
    </xf>
    <xf numFmtId="0" fontId="44" fillId="0" borderId="45" xfId="61" applyFont="1" applyBorder="1" applyAlignment="1" applyProtection="1">
      <alignment horizontal="center" vertical="center"/>
      <protection hidden="1"/>
    </xf>
    <xf numFmtId="0" fontId="39" fillId="0" borderId="23" xfId="61" applyFont="1" applyBorder="1" applyAlignment="1" applyProtection="1">
      <alignment horizontal="center" vertical="center" wrapText="1"/>
      <protection hidden="1"/>
    </xf>
    <xf numFmtId="0" fontId="42" fillId="0" borderId="33" xfId="0" applyFont="1" applyBorder="1" applyAlignment="1">
      <alignment horizontal="center" vertical="center"/>
    </xf>
    <xf numFmtId="0" fontId="42" fillId="0" borderId="46" xfId="0" applyFont="1" applyBorder="1" applyAlignment="1">
      <alignment horizontal="center" vertical="center"/>
    </xf>
    <xf numFmtId="0" fontId="42" fillId="0" borderId="34" xfId="0" applyFont="1" applyBorder="1" applyAlignment="1">
      <alignment horizontal="center" vertical="center"/>
    </xf>
    <xf numFmtId="0" fontId="41" fillId="0" borderId="47" xfId="61" applyFont="1" applyBorder="1" applyAlignment="1" applyProtection="1">
      <alignment horizontal="center" vertical="center" wrapText="1"/>
      <protection hidden="1"/>
    </xf>
  </cellXfs>
  <cellStyles count="70">
    <cellStyle name="20% — акцент1" xfId="1"/>
    <cellStyle name="20% - Акцент1 2" xfId="2"/>
    <cellStyle name="20% — акцент2" xfId="3"/>
    <cellStyle name="20% - Акцент2 2" xfId="4"/>
    <cellStyle name="20% — акцент3" xfId="5"/>
    <cellStyle name="20% - Акцент3 2" xfId="6"/>
    <cellStyle name="20% — акцент4" xfId="7"/>
    <cellStyle name="20% - Акцент4 2" xfId="8"/>
    <cellStyle name="20% — акцент5" xfId="9"/>
    <cellStyle name="20% - Акцент5 2" xfId="10"/>
    <cellStyle name="20% — акцент6" xfId="11"/>
    <cellStyle name="20% - Акцент6 2" xfId="12"/>
    <cellStyle name="40% — акцент1" xfId="13"/>
    <cellStyle name="40% - Акцент1 2" xfId="14"/>
    <cellStyle name="40% — акцент2" xfId="15"/>
    <cellStyle name="40% - Акцент2 2" xfId="16"/>
    <cellStyle name="40% — акцент3" xfId="17"/>
    <cellStyle name="40% - Акцент3 2" xfId="18"/>
    <cellStyle name="40% — акцент4" xfId="19"/>
    <cellStyle name="40% - Акцент4 2" xfId="20"/>
    <cellStyle name="40% — акцент5" xfId="21"/>
    <cellStyle name="40% - Акцент5 2" xfId="22"/>
    <cellStyle name="40% — акцент6" xfId="23"/>
    <cellStyle name="40% - Акцент6 2" xfId="24"/>
    <cellStyle name="60% — акцент1" xfId="25"/>
    <cellStyle name="60% - Акцент1 2" xfId="26"/>
    <cellStyle name="60% — акцент2" xfId="27"/>
    <cellStyle name="60% - Акцент2 2" xfId="28"/>
    <cellStyle name="60% — акцент3" xfId="29"/>
    <cellStyle name="60% - Акцент3 2" xfId="30"/>
    <cellStyle name="60% — акцент4" xfId="31"/>
    <cellStyle name="60% - Акцент4 2" xfId="32"/>
    <cellStyle name="60% — акцент5" xfId="33"/>
    <cellStyle name="60% - Акцент5 2" xfId="34"/>
    <cellStyle name="60% — акцент6" xfId="35"/>
    <cellStyle name="60% - Акцент6 2" xfId="36"/>
    <cellStyle name="Акцент1 2" xfId="37"/>
    <cellStyle name="Акцент2 2" xfId="38"/>
    <cellStyle name="Акцент3 2" xfId="39"/>
    <cellStyle name="Акцент4 2" xfId="40"/>
    <cellStyle name="Акцент5 2" xfId="41"/>
    <cellStyle name="Акцент6 2" xfId="42"/>
    <cellStyle name="Ввод  2" xfId="43"/>
    <cellStyle name="Вывод 2" xfId="44"/>
    <cellStyle name="Вычисление 2" xfId="45"/>
    <cellStyle name="Гиперссылка_анкета для OO 5 с буквами" xfId="46"/>
    <cellStyle name="Денежный" xfId="47" builtinId="4"/>
    <cellStyle name="Заголовок 1 2" xfId="48"/>
    <cellStyle name="Заголовок 2 2" xfId="49"/>
    <cellStyle name="Заголовок 3 2" xfId="50"/>
    <cellStyle name="Заголовок 4 2" xfId="51"/>
    <cellStyle name="Итог 2" xfId="52"/>
    <cellStyle name="Контрольная ячейка 2" xfId="53"/>
    <cellStyle name="Название 2" xfId="54"/>
    <cellStyle name="Нейтральный 2" xfId="55"/>
    <cellStyle name="Обычный" xfId="0" builtinId="0"/>
    <cellStyle name="Обычный 2" xfId="56"/>
    <cellStyle name="Обычный 2 2" xfId="57"/>
    <cellStyle name="Обычный 2_Лист1" xfId="58"/>
    <cellStyle name="Обычный 3" xfId="59"/>
    <cellStyle name="Обычный_dr5m_form22EX03" xfId="60"/>
    <cellStyle name="Обычный_zayavka_2_etap_mpv10_2016" xfId="61"/>
    <cellStyle name="Обычный_Инструкция" xfId="62"/>
    <cellStyle name="Обычный_Лист1" xfId="63"/>
    <cellStyle name="Плохой 2" xfId="64"/>
    <cellStyle name="Пояснение 2" xfId="65"/>
    <cellStyle name="Примечание 2" xfId="66"/>
    <cellStyle name="Связанная ячейка 2" xfId="67"/>
    <cellStyle name="Текст предупреждения 2" xfId="68"/>
    <cellStyle name="Хороший 2" xfId="69"/>
  </cellStyles>
  <dxfs count="19">
    <dxf>
      <font>
        <condense val="0"/>
        <extend val="0"/>
        <color indexed="57"/>
      </font>
    </dxf>
    <dxf>
      <font>
        <condense val="0"/>
        <extend val="0"/>
        <color indexed="53"/>
      </font>
    </dxf>
    <dxf>
      <fill>
        <patternFill>
          <bgColor indexed="41"/>
        </patternFill>
      </fill>
    </dxf>
    <dxf>
      <font>
        <condense val="0"/>
        <extend val="0"/>
        <color indexed="57"/>
      </font>
      <fill>
        <patternFill>
          <bgColor indexed="9"/>
        </patternFill>
      </fill>
    </dxf>
    <dxf>
      <font>
        <condense val="0"/>
        <extend val="0"/>
        <color indexed="57"/>
      </font>
      <fill>
        <patternFill>
          <bgColor indexed="9"/>
        </patternFill>
      </fill>
    </dxf>
    <dxf>
      <font>
        <condense val="0"/>
        <extend val="0"/>
        <color indexed="10"/>
      </font>
    </dxf>
    <dxf>
      <fill>
        <patternFill>
          <bgColor indexed="41"/>
        </patternFill>
      </fill>
    </dxf>
    <dxf>
      <fill>
        <patternFill>
          <bgColor indexed="41"/>
        </patternFill>
      </fill>
    </dxf>
    <dxf>
      <font>
        <condense val="0"/>
        <extend val="0"/>
        <color indexed="10"/>
      </font>
    </dxf>
    <dxf>
      <fill>
        <patternFill>
          <bgColor indexed="41"/>
        </patternFill>
      </fill>
    </dxf>
    <dxf>
      <fill>
        <patternFill>
          <bgColor indexed="41"/>
        </patternFill>
      </fill>
    </dxf>
    <dxf>
      <font>
        <condense val="0"/>
        <extend val="0"/>
        <color indexed="57"/>
      </font>
      <fill>
        <patternFill patternType="none">
          <bgColor indexed="65"/>
        </patternFill>
      </fill>
    </dxf>
    <dxf>
      <font>
        <condense val="0"/>
        <extend val="0"/>
        <color indexed="10"/>
      </font>
    </dxf>
    <dxf>
      <fill>
        <patternFill>
          <bgColor indexed="27"/>
        </patternFill>
      </fill>
    </dxf>
    <dxf>
      <font>
        <color indexed="50"/>
      </font>
    </dxf>
    <dxf>
      <fill>
        <patternFill>
          <bgColor indexed="27"/>
        </patternFill>
      </fill>
    </dxf>
    <dxf>
      <font>
        <condense val="0"/>
        <extend val="0"/>
        <color indexed="57"/>
      </font>
    </dxf>
    <dxf>
      <fill>
        <patternFill>
          <bgColor indexed="27"/>
        </patternFill>
      </fill>
    </dxf>
    <dxf>
      <fill>
        <patternFill>
          <bgColor indexed="42"/>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51</xdr:row>
      <xdr:rowOff>38100</xdr:rowOff>
    </xdr:from>
    <xdr:to>
      <xdr:col>1</xdr:col>
      <xdr:colOff>4276725</xdr:colOff>
      <xdr:row>51</xdr:row>
      <xdr:rowOff>1371600</xdr:rowOff>
    </xdr:to>
    <xdr:pic>
      <xdr:nvPicPr>
        <xdr:cNvPr id="2070" name="Picture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8054"/>
        <a:stretch>
          <a:fillRect/>
        </a:stretch>
      </xdr:blipFill>
      <xdr:spPr bwMode="auto">
        <a:xfrm>
          <a:off x="742950" y="25069800"/>
          <a:ext cx="4200525"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114300</xdr:colOff>
      <xdr:row>64</xdr:row>
      <xdr:rowOff>9525</xdr:rowOff>
    </xdr:from>
    <xdr:to>
      <xdr:col>1</xdr:col>
      <xdr:colOff>3810000</xdr:colOff>
      <xdr:row>64</xdr:row>
      <xdr:rowOff>2838450</xdr:rowOff>
    </xdr:to>
    <xdr:pic>
      <xdr:nvPicPr>
        <xdr:cNvPr id="2071" name="Picture 2" descr="опенофис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1050" y="31070550"/>
          <a:ext cx="3695700" cy="1609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68</xdr:row>
      <xdr:rowOff>9525</xdr:rowOff>
    </xdr:from>
    <xdr:to>
      <xdr:col>1</xdr:col>
      <xdr:colOff>4610100</xdr:colOff>
      <xdr:row>68</xdr:row>
      <xdr:rowOff>1524000</xdr:rowOff>
    </xdr:to>
    <xdr:pic>
      <xdr:nvPicPr>
        <xdr:cNvPr id="2072" name="Picture 3" descr="опенофис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76275" y="34137600"/>
          <a:ext cx="4600575"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K93"/>
  <sheetViews>
    <sheetView zoomScaleNormal="100" zoomScaleSheetLayoutView="100" workbookViewId="0">
      <selection activeCell="A2" sqref="A2:B2"/>
    </sheetView>
  </sheetViews>
  <sheetFormatPr defaultColWidth="0" defaultRowHeight="15" zeroHeight="1" x14ac:dyDescent="0.25"/>
  <cols>
    <col min="1" max="1" width="10" customWidth="1"/>
    <col min="2" max="2" width="70.140625" customWidth="1"/>
    <col min="3" max="4" width="4.42578125" customWidth="1"/>
    <col min="5" max="10" width="8.5703125" hidden="1" customWidth="1"/>
    <col min="11" max="11" width="39.42578125" hidden="1" customWidth="1"/>
  </cols>
  <sheetData>
    <row r="1" spans="1:6" x14ac:dyDescent="0.25">
      <c r="A1" s="121" t="s">
        <v>231</v>
      </c>
      <c r="B1" s="122"/>
      <c r="C1" s="3"/>
      <c r="D1" s="3"/>
      <c r="E1" s="3"/>
      <c r="F1" s="3"/>
    </row>
    <row r="2" spans="1:6" ht="36" customHeight="1" x14ac:dyDescent="0.25">
      <c r="A2" s="123" t="s">
        <v>232</v>
      </c>
      <c r="B2" s="123"/>
      <c r="C2" s="4"/>
    </row>
    <row r="3" spans="1:6" ht="18" x14ac:dyDescent="0.25">
      <c r="A3" s="53" t="s">
        <v>105</v>
      </c>
      <c r="B3" s="54" t="s">
        <v>106</v>
      </c>
      <c r="C3" s="52"/>
    </row>
    <row r="4" spans="1:6" ht="66.75" customHeight="1" x14ac:dyDescent="0.25">
      <c r="A4" s="126" t="s">
        <v>233</v>
      </c>
      <c r="B4" s="126"/>
      <c r="C4" s="37"/>
    </row>
    <row r="5" spans="1:6" ht="18" x14ac:dyDescent="0.25">
      <c r="A5" s="5" t="s">
        <v>161</v>
      </c>
      <c r="B5" s="6"/>
      <c r="C5" s="4"/>
    </row>
    <row r="6" spans="1:6" ht="29.25" thickBot="1" x14ac:dyDescent="0.3">
      <c r="A6" s="7" t="s">
        <v>162</v>
      </c>
      <c r="B6" s="8" t="s">
        <v>163</v>
      </c>
      <c r="C6" s="9"/>
    </row>
    <row r="7" spans="1:6" ht="57" x14ac:dyDescent="0.25">
      <c r="A7" s="7" t="s">
        <v>164</v>
      </c>
      <c r="B7" s="10" t="s">
        <v>111</v>
      </c>
      <c r="C7" s="11"/>
      <c r="D7" s="12"/>
      <c r="E7" s="12"/>
      <c r="F7" s="12"/>
    </row>
    <row r="8" spans="1:6" ht="28.5" x14ac:dyDescent="0.25">
      <c r="A8" s="7"/>
      <c r="B8" s="13" t="s">
        <v>112</v>
      </c>
      <c r="C8" s="14"/>
    </row>
    <row r="9" spans="1:6" ht="29.25" thickBot="1" x14ac:dyDescent="0.3">
      <c r="A9" s="7"/>
      <c r="B9" s="15" t="s">
        <v>113</v>
      </c>
      <c r="C9" s="14"/>
    </row>
    <row r="10" spans="1:6" ht="86.25" x14ac:dyDescent="0.25">
      <c r="A10" s="7" t="s">
        <v>165</v>
      </c>
      <c r="B10" s="16" t="s">
        <v>114</v>
      </c>
      <c r="C10" s="14"/>
    </row>
    <row r="11" spans="1:6" ht="29.25" x14ac:dyDescent="0.25">
      <c r="A11" s="7" t="s">
        <v>166</v>
      </c>
      <c r="B11" s="17" t="s">
        <v>168</v>
      </c>
      <c r="C11" s="14"/>
    </row>
    <row r="12" spans="1:6" ht="43.5" x14ac:dyDescent="0.25">
      <c r="A12" s="7" t="s">
        <v>167</v>
      </c>
      <c r="B12" s="17" t="s">
        <v>115</v>
      </c>
      <c r="C12" s="14"/>
    </row>
    <row r="13" spans="1:6" ht="15.75" x14ac:dyDescent="0.25">
      <c r="A13" s="5" t="s">
        <v>169</v>
      </c>
      <c r="B13" s="11"/>
      <c r="C13" s="11"/>
    </row>
    <row r="14" spans="1:6" ht="28.5" x14ac:dyDescent="0.25">
      <c r="A14" s="18" t="s">
        <v>170</v>
      </c>
      <c r="B14" s="8" t="s">
        <v>171</v>
      </c>
      <c r="C14" s="4"/>
    </row>
    <row r="15" spans="1:6" ht="42.75" x14ac:dyDescent="0.25">
      <c r="A15" s="18" t="s">
        <v>172</v>
      </c>
      <c r="B15" s="8" t="s">
        <v>173</v>
      </c>
      <c r="C15" s="19"/>
      <c r="D15" s="20"/>
      <c r="F15" t="s">
        <v>178</v>
      </c>
    </row>
    <row r="16" spans="1:6" ht="28.5" x14ac:dyDescent="0.25">
      <c r="A16" s="18" t="s">
        <v>174</v>
      </c>
      <c r="B16" s="8" t="s">
        <v>107</v>
      </c>
      <c r="C16" s="4"/>
      <c r="F16" t="s">
        <v>179</v>
      </c>
    </row>
    <row r="17" spans="1:6" ht="57" x14ac:dyDescent="0.25">
      <c r="A17" s="18" t="s">
        <v>175</v>
      </c>
      <c r="B17" s="8" t="s">
        <v>176</v>
      </c>
      <c r="C17" s="124"/>
      <c r="D17" s="125"/>
      <c r="F17" t="s">
        <v>180</v>
      </c>
    </row>
    <row r="18" spans="1:6" ht="28.5" x14ac:dyDescent="0.25">
      <c r="A18" s="18" t="s">
        <v>177</v>
      </c>
      <c r="B18" s="21" t="s">
        <v>156</v>
      </c>
      <c r="C18" s="4"/>
    </row>
    <row r="19" spans="1:6" ht="156.75" x14ac:dyDescent="0.25">
      <c r="A19" s="18" t="s">
        <v>157</v>
      </c>
      <c r="B19" s="55" t="s">
        <v>116</v>
      </c>
      <c r="C19" s="4"/>
    </row>
    <row r="20" spans="1:6" ht="114" x14ac:dyDescent="0.25">
      <c r="A20" s="18" t="s">
        <v>181</v>
      </c>
      <c r="B20" s="40" t="s">
        <v>117</v>
      </c>
      <c r="C20" s="4"/>
    </row>
    <row r="21" spans="1:6" ht="42.75" x14ac:dyDescent="0.25">
      <c r="A21" s="18" t="s">
        <v>182</v>
      </c>
      <c r="B21" s="22" t="s">
        <v>108</v>
      </c>
      <c r="C21" s="4"/>
    </row>
    <row r="22" spans="1:6" ht="43.5" x14ac:dyDescent="0.25">
      <c r="A22" s="18" t="s">
        <v>183</v>
      </c>
      <c r="B22" s="17" t="s">
        <v>109</v>
      </c>
      <c r="C22" s="4"/>
    </row>
    <row r="23" spans="1:6" ht="18" x14ac:dyDescent="0.25">
      <c r="A23" s="23" t="s">
        <v>184</v>
      </c>
      <c r="B23" s="22"/>
      <c r="C23" s="4"/>
    </row>
    <row r="24" spans="1:6" ht="18" x14ac:dyDescent="0.25">
      <c r="A24" s="5" t="s">
        <v>185</v>
      </c>
      <c r="B24" s="22"/>
      <c r="C24" s="4"/>
    </row>
    <row r="25" spans="1:6" ht="28.5" x14ac:dyDescent="0.25">
      <c r="B25" s="22" t="s">
        <v>53</v>
      </c>
      <c r="C25" s="4"/>
    </row>
    <row r="26" spans="1:6" ht="28.5" x14ac:dyDescent="0.25">
      <c r="A26" s="18" t="s">
        <v>186</v>
      </c>
      <c r="B26" s="22" t="s">
        <v>187</v>
      </c>
      <c r="C26" s="4"/>
    </row>
    <row r="27" spans="1:6" ht="28.5" x14ac:dyDescent="0.25">
      <c r="A27" s="18" t="s">
        <v>188</v>
      </c>
      <c r="B27" s="22" t="s">
        <v>282</v>
      </c>
      <c r="C27" s="4"/>
    </row>
    <row r="28" spans="1:6" ht="42.75" x14ac:dyDescent="0.25">
      <c r="A28" s="18" t="s">
        <v>188</v>
      </c>
      <c r="B28" s="22" t="s">
        <v>283</v>
      </c>
      <c r="C28" s="4"/>
    </row>
    <row r="29" spans="1:6" ht="99.75" x14ac:dyDescent="0.25">
      <c r="A29" s="18" t="s">
        <v>189</v>
      </c>
      <c r="B29" s="22" t="s">
        <v>284</v>
      </c>
      <c r="C29" s="4"/>
    </row>
    <row r="30" spans="1:6" ht="28.5" x14ac:dyDescent="0.25">
      <c r="A30" s="18" t="s">
        <v>227</v>
      </c>
      <c r="B30" s="22" t="s">
        <v>268</v>
      </c>
      <c r="C30" s="4"/>
    </row>
    <row r="31" spans="1:6" ht="42.75" x14ac:dyDescent="0.25">
      <c r="A31" s="18" t="s">
        <v>118</v>
      </c>
      <c r="B31" s="22" t="s">
        <v>190</v>
      </c>
      <c r="C31" s="4"/>
    </row>
    <row r="32" spans="1:6" ht="18" x14ac:dyDescent="0.25">
      <c r="A32" s="5" t="s">
        <v>269</v>
      </c>
      <c r="B32" s="24"/>
      <c r="C32" s="4"/>
    </row>
    <row r="33" spans="1:3" ht="28.5" x14ac:dyDescent="0.25">
      <c r="A33" s="18" t="s">
        <v>191</v>
      </c>
      <c r="B33" s="8" t="s">
        <v>270</v>
      </c>
      <c r="C33" s="4"/>
    </row>
    <row r="34" spans="1:3" ht="18" x14ac:dyDescent="0.25">
      <c r="A34" s="18" t="s">
        <v>192</v>
      </c>
      <c r="B34" s="22" t="s">
        <v>285</v>
      </c>
      <c r="C34" s="4"/>
    </row>
    <row r="35" spans="1:3" ht="18" x14ac:dyDescent="0.25">
      <c r="A35" s="5" t="s">
        <v>271</v>
      </c>
      <c r="B35" s="24"/>
      <c r="C35" s="4"/>
    </row>
    <row r="36" spans="1:3" ht="18" x14ac:dyDescent="0.25">
      <c r="A36" s="18" t="s">
        <v>191</v>
      </c>
      <c r="B36" s="8" t="s">
        <v>272</v>
      </c>
      <c r="C36" s="4"/>
    </row>
    <row r="37" spans="1:3" ht="71.25" x14ac:dyDescent="0.25">
      <c r="A37" s="18" t="s">
        <v>192</v>
      </c>
      <c r="B37" s="22" t="s">
        <v>286</v>
      </c>
      <c r="C37" s="4"/>
    </row>
    <row r="38" spans="1:3" ht="28.5" x14ac:dyDescent="0.25">
      <c r="A38" s="18" t="s">
        <v>47</v>
      </c>
      <c r="B38" s="22" t="s">
        <v>287</v>
      </c>
      <c r="C38" s="4"/>
    </row>
    <row r="39" spans="1:3" ht="42.75" x14ac:dyDescent="0.25">
      <c r="A39" s="18" t="s">
        <v>193</v>
      </c>
      <c r="B39" s="22" t="s">
        <v>148</v>
      </c>
      <c r="C39" s="4"/>
    </row>
    <row r="40" spans="1:3" ht="18" x14ac:dyDescent="0.25">
      <c r="A40" s="5" t="s">
        <v>273</v>
      </c>
      <c r="B40" s="24"/>
      <c r="C40" s="4"/>
    </row>
    <row r="41" spans="1:3" ht="18" x14ac:dyDescent="0.25">
      <c r="A41" s="18" t="s">
        <v>59</v>
      </c>
      <c r="B41" s="8" t="s">
        <v>274</v>
      </c>
      <c r="C41" s="4"/>
    </row>
    <row r="42" spans="1:3" ht="28.5" x14ac:dyDescent="0.25">
      <c r="A42" s="18" t="s">
        <v>60</v>
      </c>
      <c r="B42" s="22" t="s">
        <v>275</v>
      </c>
      <c r="C42" s="4"/>
    </row>
    <row r="43" spans="1:3" ht="42.75" x14ac:dyDescent="0.25">
      <c r="A43" s="18" t="s">
        <v>119</v>
      </c>
      <c r="B43" s="22" t="s">
        <v>276</v>
      </c>
      <c r="C43" s="4"/>
    </row>
    <row r="44" spans="1:3" ht="57" x14ac:dyDescent="0.25">
      <c r="A44" s="18" t="s">
        <v>40</v>
      </c>
      <c r="B44" s="22" t="s">
        <v>288</v>
      </c>
      <c r="C44" s="4"/>
    </row>
    <row r="45" spans="1:3" ht="18" x14ac:dyDescent="0.25">
      <c r="A45" s="23" t="s">
        <v>277</v>
      </c>
      <c r="B45" s="22"/>
      <c r="C45" s="4"/>
    </row>
    <row r="46" spans="1:3" ht="18" x14ac:dyDescent="0.25">
      <c r="A46" s="5" t="s">
        <v>194</v>
      </c>
      <c r="B46" s="24"/>
      <c r="C46" s="4"/>
    </row>
    <row r="47" spans="1:3" ht="60" x14ac:dyDescent="0.25">
      <c r="A47" s="38" t="s">
        <v>195</v>
      </c>
      <c r="B47" s="39" t="s">
        <v>42</v>
      </c>
      <c r="C47" s="9"/>
    </row>
    <row r="48" spans="1:3" ht="18" x14ac:dyDescent="0.25">
      <c r="A48" s="38" t="s">
        <v>196</v>
      </c>
      <c r="B48" s="40" t="s">
        <v>110</v>
      </c>
      <c r="C48" s="9"/>
    </row>
    <row r="49" spans="1:3" ht="28.5" x14ac:dyDescent="0.25">
      <c r="A49" s="38" t="s">
        <v>197</v>
      </c>
      <c r="B49" s="40" t="s">
        <v>200</v>
      </c>
      <c r="C49" s="4"/>
    </row>
    <row r="50" spans="1:3" ht="28.5" x14ac:dyDescent="0.25">
      <c r="A50" s="38" t="s">
        <v>199</v>
      </c>
      <c r="B50" s="41" t="s">
        <v>201</v>
      </c>
      <c r="C50" s="4"/>
    </row>
    <row r="51" spans="1:3" ht="42.75" x14ac:dyDescent="0.25">
      <c r="A51" s="38" t="s">
        <v>61</v>
      </c>
      <c r="B51" s="40" t="s">
        <v>202</v>
      </c>
      <c r="C51" s="4"/>
    </row>
    <row r="52" spans="1:3" ht="125.25" customHeight="1" x14ac:dyDescent="0.25">
      <c r="A52" s="38"/>
      <c r="B52" s="42"/>
      <c r="C52" s="4"/>
    </row>
    <row r="53" spans="1:3" ht="42.75" x14ac:dyDescent="0.25">
      <c r="A53" s="38" t="s">
        <v>62</v>
      </c>
      <c r="B53" s="40" t="s">
        <v>45</v>
      </c>
      <c r="C53" s="4"/>
    </row>
    <row r="54" spans="1:3" ht="18" x14ac:dyDescent="0.25">
      <c r="A54" s="38" t="s">
        <v>63</v>
      </c>
      <c r="B54" s="40" t="s">
        <v>64</v>
      </c>
      <c r="C54" s="4"/>
    </row>
    <row r="55" spans="1:3" ht="28.5" x14ac:dyDescent="0.25">
      <c r="A55" s="38" t="s">
        <v>65</v>
      </c>
      <c r="B55" s="40" t="s">
        <v>43</v>
      </c>
      <c r="C55" s="4"/>
    </row>
    <row r="56" spans="1:3" ht="28.5" x14ac:dyDescent="0.25">
      <c r="A56" s="38" t="s">
        <v>66</v>
      </c>
      <c r="B56" s="40" t="s">
        <v>203</v>
      </c>
      <c r="C56" s="4"/>
    </row>
    <row r="57" spans="1:3" ht="28.5" x14ac:dyDescent="0.25">
      <c r="A57" s="38" t="s">
        <v>210</v>
      </c>
      <c r="B57" s="40" t="s">
        <v>204</v>
      </c>
      <c r="C57" s="4"/>
    </row>
    <row r="58" spans="1:3" ht="18" x14ac:dyDescent="0.25">
      <c r="A58" s="25"/>
      <c r="B58" s="26"/>
      <c r="C58" s="4"/>
    </row>
    <row r="59" spans="1:3" ht="18" x14ac:dyDescent="0.25">
      <c r="A59" s="5" t="s">
        <v>211</v>
      </c>
      <c r="B59" s="5"/>
      <c r="C59" s="4"/>
    </row>
    <row r="60" spans="1:3" ht="60" x14ac:dyDescent="0.25">
      <c r="A60" s="43" t="s">
        <v>212</v>
      </c>
      <c r="B60" s="39" t="s">
        <v>42</v>
      </c>
      <c r="C60" s="9"/>
    </row>
    <row r="61" spans="1:3" ht="18" x14ac:dyDescent="0.25">
      <c r="A61" s="43" t="s">
        <v>213</v>
      </c>
      <c r="B61" s="40" t="s">
        <v>110</v>
      </c>
      <c r="C61" s="9"/>
    </row>
    <row r="62" spans="1:3" ht="18" x14ac:dyDescent="0.25">
      <c r="A62" s="43" t="s">
        <v>214</v>
      </c>
      <c r="B62" s="44" t="s">
        <v>198</v>
      </c>
      <c r="C62" s="4"/>
    </row>
    <row r="63" spans="1:3" ht="28.5" x14ac:dyDescent="0.25">
      <c r="A63" s="43" t="s">
        <v>215</v>
      </c>
      <c r="B63" s="41" t="s">
        <v>201</v>
      </c>
      <c r="C63" s="4"/>
    </row>
    <row r="64" spans="1:3" ht="42.75" x14ac:dyDescent="0.25">
      <c r="A64" s="43" t="s">
        <v>216</v>
      </c>
      <c r="B64" s="44" t="s">
        <v>205</v>
      </c>
      <c r="C64" s="4"/>
    </row>
    <row r="65" spans="1:3" ht="127.5" customHeight="1" x14ac:dyDescent="0.25">
      <c r="A65" s="45"/>
      <c r="B65" s="46"/>
      <c r="C65" s="4"/>
    </row>
    <row r="66" spans="1:3" ht="42.75" x14ac:dyDescent="0.25">
      <c r="A66" s="43" t="s">
        <v>217</v>
      </c>
      <c r="B66" s="40" t="s">
        <v>46</v>
      </c>
      <c r="C66" s="4"/>
    </row>
    <row r="67" spans="1:3" ht="28.5" x14ac:dyDescent="0.25">
      <c r="A67" s="43" t="s">
        <v>219</v>
      </c>
      <c r="B67" s="41" t="s">
        <v>218</v>
      </c>
      <c r="C67" s="4"/>
    </row>
    <row r="68" spans="1:3" ht="42.75" x14ac:dyDescent="0.25">
      <c r="A68" s="43" t="s">
        <v>220</v>
      </c>
      <c r="B68" s="41" t="s">
        <v>44</v>
      </c>
      <c r="C68" s="4"/>
    </row>
    <row r="69" spans="1:3" ht="105.75" customHeight="1" x14ac:dyDescent="0.25">
      <c r="A69" s="43"/>
      <c r="B69" s="47"/>
      <c r="C69" s="4"/>
    </row>
    <row r="70" spans="1:3" ht="28.5" x14ac:dyDescent="0.25">
      <c r="A70" s="43" t="s">
        <v>221</v>
      </c>
      <c r="B70" s="41" t="s">
        <v>206</v>
      </c>
      <c r="C70" s="4"/>
    </row>
    <row r="71" spans="1:3" ht="18" x14ac:dyDescent="0.25">
      <c r="A71" s="48" t="s">
        <v>207</v>
      </c>
      <c r="B71" s="41"/>
      <c r="C71" s="4"/>
    </row>
    <row r="72" spans="1:3" ht="18" x14ac:dyDescent="0.25">
      <c r="A72" s="27" t="s">
        <v>222</v>
      </c>
      <c r="B72" s="17" t="s">
        <v>278</v>
      </c>
      <c r="C72" s="4"/>
    </row>
    <row r="73" spans="1:3" ht="28.5" x14ac:dyDescent="0.25">
      <c r="A73" s="27" t="s">
        <v>223</v>
      </c>
      <c r="B73" s="40" t="s">
        <v>41</v>
      </c>
      <c r="C73" s="4"/>
    </row>
    <row r="74" spans="1:3" ht="18" x14ac:dyDescent="0.25">
      <c r="A74" s="27" t="s">
        <v>73</v>
      </c>
      <c r="B74" s="17" t="s">
        <v>225</v>
      </c>
      <c r="C74" s="4"/>
    </row>
    <row r="75" spans="1:3" ht="57.75" x14ac:dyDescent="0.25">
      <c r="A75" s="27" t="s">
        <v>224</v>
      </c>
      <c r="B75" s="17" t="s">
        <v>38</v>
      </c>
      <c r="C75" s="4"/>
    </row>
    <row r="76" spans="1:3" ht="43.5" x14ac:dyDescent="0.25">
      <c r="A76" s="27" t="s">
        <v>226</v>
      </c>
      <c r="B76" s="17" t="s">
        <v>39</v>
      </c>
      <c r="C76" s="4"/>
    </row>
    <row r="77" spans="1:3" ht="18" x14ac:dyDescent="0.25">
      <c r="A77" s="27"/>
      <c r="B77" s="17"/>
      <c r="C77" s="4"/>
    </row>
    <row r="78" spans="1:3" ht="18" x14ac:dyDescent="0.25">
      <c r="A78" s="5" t="s">
        <v>48</v>
      </c>
      <c r="B78" s="5"/>
      <c r="C78" s="4"/>
    </row>
    <row r="79" spans="1:3" ht="100.5" x14ac:dyDescent="0.25">
      <c r="A79" s="27" t="s">
        <v>49</v>
      </c>
      <c r="B79" s="51" t="s">
        <v>208</v>
      </c>
      <c r="C79" s="4"/>
    </row>
    <row r="80" spans="1:3" ht="57.75" x14ac:dyDescent="0.25">
      <c r="A80" s="27" t="s">
        <v>50</v>
      </c>
      <c r="B80" s="17" t="s">
        <v>279</v>
      </c>
      <c r="C80" s="4"/>
    </row>
    <row r="81" spans="1:3" ht="18" x14ac:dyDescent="0.25">
      <c r="A81" s="29"/>
      <c r="B81" s="28" t="s">
        <v>280</v>
      </c>
      <c r="C81" s="4"/>
    </row>
    <row r="82" spans="1:3" ht="18" x14ac:dyDescent="0.25">
      <c r="A82" s="30"/>
      <c r="B82" s="17" t="s">
        <v>51</v>
      </c>
      <c r="C82" s="4"/>
    </row>
    <row r="83" spans="1:3" ht="18" x14ac:dyDescent="0.25">
      <c r="A83" s="30"/>
      <c r="B83" s="31" t="s">
        <v>52</v>
      </c>
      <c r="C83" s="4"/>
    </row>
    <row r="84" spans="1:3" ht="18" x14ac:dyDescent="0.25">
      <c r="A84" s="49"/>
      <c r="B84" s="31" t="s">
        <v>104</v>
      </c>
      <c r="C84" s="4"/>
    </row>
    <row r="85" spans="1:3" ht="29.25" x14ac:dyDescent="0.25">
      <c r="A85" s="29"/>
      <c r="B85" s="31" t="s">
        <v>103</v>
      </c>
      <c r="C85" s="4"/>
    </row>
    <row r="86" spans="1:3" ht="42.75" x14ac:dyDescent="0.25">
      <c r="A86" s="29"/>
      <c r="B86" s="40" t="s">
        <v>209</v>
      </c>
      <c r="C86" s="4"/>
    </row>
    <row r="87" spans="1:3" ht="30" x14ac:dyDescent="0.25">
      <c r="A87" s="27" t="s">
        <v>55</v>
      </c>
      <c r="B87" s="32" t="s">
        <v>102</v>
      </c>
      <c r="C87" s="4"/>
    </row>
    <row r="88" spans="1:3" ht="29.25" x14ac:dyDescent="0.25">
      <c r="A88" s="27" t="s">
        <v>56</v>
      </c>
      <c r="B88" s="17" t="s">
        <v>57</v>
      </c>
      <c r="C88" s="4"/>
    </row>
    <row r="89" spans="1:3" ht="45" x14ac:dyDescent="0.25">
      <c r="A89" s="29"/>
      <c r="B89" s="50" t="s">
        <v>101</v>
      </c>
      <c r="C89" s="4"/>
    </row>
    <row r="90" spans="1:3" x14ac:dyDescent="0.25"/>
    <row r="91" spans="1:3" x14ac:dyDescent="0.25"/>
    <row r="92" spans="1:3" x14ac:dyDescent="0.25"/>
    <row r="93" spans="1:3" x14ac:dyDescent="0.25"/>
  </sheetData>
  <sheetProtection password="CF72" sheet="1"/>
  <mergeCells count="4">
    <mergeCell ref="A1:B1"/>
    <mergeCell ref="A2:B2"/>
    <mergeCell ref="C17:D17"/>
    <mergeCell ref="A4:B4"/>
  </mergeCells>
  <phoneticPr fontId="35" type="noConversion"/>
  <conditionalFormatting sqref="C17:D17">
    <cfRule type="expression" dxfId="18" priority="1" stopIfTrue="1">
      <formula>ISBLANK(C17)</formula>
    </cfRule>
  </conditionalFormatting>
  <dataValidations count="1">
    <dataValidation type="list" allowBlank="1" showInputMessage="1" showErrorMessage="1" sqref="C17:D17">
      <formula1>$F$15:$F$17</formula1>
    </dataValidation>
  </dataValidations>
  <pageMargins left="0.7" right="0.52" top="0.75" bottom="0.75" header="0.3" footer="0.3"/>
  <pageSetup paperSize="9" orientation="portrait" horizontalDpi="4294967294" verticalDpi="4294967294" r:id="rId1"/>
  <headerFooter>
    <oddHeader>&amp;L&amp;12Национальные исследования качества образования&amp;R&amp;12НИКО-2015</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66"/>
  <sheetViews>
    <sheetView tabSelected="1" topLeftCell="B1" zoomScaleNormal="100" workbookViewId="0">
      <selection activeCell="E7" sqref="E7"/>
    </sheetView>
  </sheetViews>
  <sheetFormatPr defaultColWidth="0" defaultRowHeight="14.25" zeroHeight="1" x14ac:dyDescent="0.2"/>
  <cols>
    <col min="1" max="1" width="2.7109375" style="77" hidden="1" customWidth="1"/>
    <col min="2" max="2" width="3.42578125" style="77" customWidth="1"/>
    <col min="3" max="3" width="22.85546875" style="77" customWidth="1"/>
    <col min="4" max="4" width="22.42578125" style="77" customWidth="1"/>
    <col min="5" max="5" width="23.42578125" style="77" customWidth="1"/>
    <col min="6" max="6" width="9.28515625" style="77" customWidth="1"/>
    <col min="7" max="8" width="9.28515625" style="78" customWidth="1"/>
    <col min="9" max="9" width="5.42578125" style="78" customWidth="1"/>
    <col min="10" max="24" width="10.28515625" style="78" hidden="1" customWidth="1"/>
    <col min="25" max="16384" width="10.28515625" style="77" hidden="1"/>
  </cols>
  <sheetData>
    <row r="1" spans="1:29" ht="18.75" x14ac:dyDescent="0.3">
      <c r="A1" s="77">
        <f>PRODUCT(A7:A10)*otchet!K1</f>
        <v>0</v>
      </c>
      <c r="C1" s="132" t="s">
        <v>149</v>
      </c>
      <c r="D1" s="132"/>
      <c r="E1" s="132"/>
      <c r="F1" s="132"/>
      <c r="G1" s="132"/>
      <c r="H1" s="132"/>
      <c r="I1" s="85"/>
    </row>
    <row r="2" spans="1:29" ht="41.25" customHeight="1" x14ac:dyDescent="0.2">
      <c r="C2" s="131" t="str">
        <f>Инструкция!A2</f>
        <v>Данные об образовательных организациях, участвующих в ВПР по русскому языку</v>
      </c>
      <c r="D2" s="131"/>
      <c r="E2" s="131"/>
      <c r="F2" s="131"/>
      <c r="G2" s="131"/>
      <c r="H2" s="131"/>
      <c r="I2" s="57"/>
    </row>
    <row r="3" spans="1:29" ht="7.5" customHeight="1" x14ac:dyDescent="0.2">
      <c r="C3" s="56"/>
      <c r="D3" s="56"/>
      <c r="E3" s="56"/>
      <c r="F3" s="56"/>
      <c r="G3" s="56"/>
      <c r="H3" s="56"/>
      <c r="I3" s="57"/>
    </row>
    <row r="4" spans="1:29" ht="21" customHeight="1" x14ac:dyDescent="0.2">
      <c r="C4" s="138" t="str">
        <f>IF(otchet!K1=0,"Структура документа нарушена! Вы переместили ячейку. Нажмите Ctrl+Z.",IF(A1=1,"Данные приняты. Перейдите на лист 'Учителя'",""))</f>
        <v/>
      </c>
      <c r="D4" s="138"/>
      <c r="E4" s="138"/>
      <c r="F4" s="56"/>
      <c r="G4" s="56"/>
      <c r="H4" s="56"/>
      <c r="I4" s="57"/>
    </row>
    <row r="5" spans="1:29" ht="7.5" customHeight="1" thickBot="1" x14ac:dyDescent="0.25">
      <c r="B5" s="78"/>
      <c r="C5" s="78"/>
      <c r="D5" s="78"/>
      <c r="E5" s="78"/>
      <c r="F5" s="78"/>
      <c r="N5" s="77"/>
      <c r="O5" s="77"/>
      <c r="P5" s="77"/>
      <c r="Q5" s="77"/>
      <c r="R5" s="77"/>
      <c r="S5" s="77" t="s">
        <v>234</v>
      </c>
      <c r="T5" s="77"/>
      <c r="U5" s="77"/>
      <c r="V5" s="77"/>
      <c r="W5" s="77"/>
      <c r="X5" s="77"/>
    </row>
    <row r="6" spans="1:29" ht="15.4" customHeight="1" thickBot="1" x14ac:dyDescent="0.3">
      <c r="B6" s="78"/>
      <c r="C6" s="133" t="s">
        <v>235</v>
      </c>
      <c r="D6" s="134"/>
      <c r="E6" s="135"/>
      <c r="F6" s="86"/>
      <c r="G6" s="86"/>
      <c r="H6" s="86"/>
      <c r="I6" s="86"/>
      <c r="J6" s="86"/>
      <c r="K6" s="86"/>
      <c r="L6" s="77" t="s">
        <v>236</v>
      </c>
      <c r="M6" s="77">
        <f>IF(LEN(E7)&lt;&gt;9,0,IF(AND(MID(E7,1,3)="sch",VALUE(MID(E7,4,2))&gt;0,VALUE(MID(E7,6,4))&gt;0),1,0))</f>
        <v>0</v>
      </c>
      <c r="P6" s="77"/>
      <c r="Q6" s="77"/>
      <c r="R6" s="77">
        <v>1</v>
      </c>
      <c r="S6" s="77"/>
      <c r="T6" s="77"/>
      <c r="U6" s="77"/>
      <c r="V6" s="77"/>
      <c r="W6" s="77"/>
      <c r="X6" s="77"/>
    </row>
    <row r="7" spans="1:29" ht="18" customHeight="1" x14ac:dyDescent="0.25">
      <c r="A7" s="77">
        <f>IF(ISERR(M6),0,M6)</f>
        <v>0</v>
      </c>
      <c r="B7" s="78"/>
      <c r="C7" s="136" t="s">
        <v>158</v>
      </c>
      <c r="D7" s="137"/>
      <c r="E7" s="93" t="s">
        <v>281</v>
      </c>
      <c r="G7" s="77"/>
      <c r="J7" s="87"/>
      <c r="K7" s="87"/>
      <c r="L7" s="77" t="s">
        <v>160</v>
      </c>
      <c r="N7" s="88"/>
      <c r="P7" s="77" t="s">
        <v>237</v>
      </c>
      <c r="Q7" s="77" t="s">
        <v>238</v>
      </c>
      <c r="R7" s="77">
        <v>2</v>
      </c>
      <c r="S7" s="77"/>
      <c r="T7" s="77" t="s">
        <v>239</v>
      </c>
      <c r="U7" s="77" t="s">
        <v>240</v>
      </c>
      <c r="V7" s="77" t="s">
        <v>241</v>
      </c>
      <c r="W7" s="77" t="s">
        <v>120</v>
      </c>
      <c r="X7" s="77" t="s">
        <v>242</v>
      </c>
      <c r="Z7" s="77" t="s">
        <v>243</v>
      </c>
      <c r="AC7" s="77" t="s">
        <v>244</v>
      </c>
    </row>
    <row r="8" spans="1:29" ht="14.45" customHeight="1" x14ac:dyDescent="0.25">
      <c r="A8" s="77">
        <f>IF(LEN(E8)&gt;0,1,0)</f>
        <v>0</v>
      </c>
      <c r="B8" s="78"/>
      <c r="C8" s="129" t="s">
        <v>245</v>
      </c>
      <c r="D8" s="130"/>
      <c r="E8" s="94"/>
      <c r="F8" s="78"/>
      <c r="I8" s="87"/>
      <c r="J8" s="87"/>
      <c r="K8" s="87"/>
      <c r="L8" s="87"/>
      <c r="O8" s="77"/>
      <c r="P8" s="77" t="s">
        <v>246</v>
      </c>
      <c r="Q8" s="77" t="s">
        <v>266</v>
      </c>
      <c r="R8" s="77">
        <v>3</v>
      </c>
      <c r="S8" s="77"/>
      <c r="T8" s="77">
        <v>1</v>
      </c>
      <c r="U8" s="89" t="s">
        <v>247</v>
      </c>
      <c r="V8" s="77" t="s">
        <v>68</v>
      </c>
      <c r="W8" s="78" t="s">
        <v>248</v>
      </c>
      <c r="X8" s="77">
        <v>2009</v>
      </c>
      <c r="Z8" s="77" t="s">
        <v>249</v>
      </c>
      <c r="AC8" s="77" t="s">
        <v>250</v>
      </c>
    </row>
    <row r="9" spans="1:29" ht="15" x14ac:dyDescent="0.25">
      <c r="A9" s="77">
        <f>IF(LEN(E9)&gt;0,1,0)</f>
        <v>0</v>
      </c>
      <c r="B9" s="78"/>
      <c r="C9" s="129" t="s">
        <v>265</v>
      </c>
      <c r="D9" s="130"/>
      <c r="E9" s="95"/>
      <c r="F9" s="78"/>
      <c r="H9" s="90"/>
      <c r="J9" s="88"/>
      <c r="K9" s="88"/>
      <c r="L9" s="88"/>
      <c r="M9" s="88"/>
      <c r="N9" s="88"/>
      <c r="O9" s="77"/>
      <c r="P9" s="77" t="s">
        <v>251</v>
      </c>
      <c r="Q9" s="77" t="s">
        <v>267</v>
      </c>
      <c r="R9" s="77">
        <v>4</v>
      </c>
      <c r="S9" s="77"/>
      <c r="T9" s="77">
        <v>2</v>
      </c>
      <c r="U9" s="89" t="s">
        <v>252</v>
      </c>
      <c r="V9" s="77" t="s">
        <v>69</v>
      </c>
      <c r="W9" s="77" t="s">
        <v>121</v>
      </c>
      <c r="X9" s="77">
        <v>2010</v>
      </c>
      <c r="Z9" s="77" t="s">
        <v>253</v>
      </c>
      <c r="AC9" s="77" t="s">
        <v>254</v>
      </c>
    </row>
    <row r="10" spans="1:29" ht="36.75" customHeight="1" thickBot="1" x14ac:dyDescent="0.3">
      <c r="A10" s="77">
        <f>IF(LEN(D10)&gt;0,1,0)</f>
        <v>0</v>
      </c>
      <c r="B10" s="78"/>
      <c r="C10" s="96" t="s">
        <v>262</v>
      </c>
      <c r="D10" s="127"/>
      <c r="E10" s="128"/>
      <c r="F10" s="78"/>
      <c r="H10" s="90"/>
      <c r="J10" s="88"/>
      <c r="K10" s="88"/>
      <c r="L10" s="88"/>
      <c r="M10" s="88"/>
      <c r="N10" s="88"/>
      <c r="O10" s="77"/>
      <c r="P10" s="77" t="s">
        <v>255</v>
      </c>
      <c r="Q10" s="77"/>
      <c r="R10" s="77">
        <v>4</v>
      </c>
      <c r="S10" s="77"/>
      <c r="T10" s="77">
        <v>3</v>
      </c>
      <c r="U10" s="89" t="s">
        <v>256</v>
      </c>
      <c r="V10" s="77"/>
      <c r="W10" s="77" t="s">
        <v>151</v>
      </c>
      <c r="X10" s="77">
        <v>2011</v>
      </c>
      <c r="Z10" s="77" t="s">
        <v>257</v>
      </c>
      <c r="AC10" s="77" t="s">
        <v>258</v>
      </c>
    </row>
    <row r="11" spans="1:29" ht="30" customHeight="1" x14ac:dyDescent="0.2">
      <c r="B11" s="78"/>
      <c r="C11" s="78"/>
      <c r="D11" s="78"/>
      <c r="E11" s="78"/>
      <c r="F11" s="78"/>
      <c r="H11" s="90"/>
      <c r="I11" s="90"/>
      <c r="J11" s="90"/>
      <c r="K11" s="90"/>
      <c r="O11" s="77"/>
      <c r="P11" s="77" t="s">
        <v>259</v>
      </c>
      <c r="Q11" s="77"/>
      <c r="R11" s="77">
        <v>5</v>
      </c>
      <c r="S11" s="77"/>
      <c r="T11" s="77">
        <v>4</v>
      </c>
      <c r="U11" s="89" t="s">
        <v>263</v>
      </c>
      <c r="V11" s="77"/>
      <c r="W11" s="77" t="s">
        <v>122</v>
      </c>
      <c r="X11" s="77">
        <v>2012</v>
      </c>
      <c r="Z11" s="77" t="s">
        <v>260</v>
      </c>
      <c r="AC11" s="77" t="s">
        <v>261</v>
      </c>
    </row>
    <row r="12" spans="1:29" ht="17.25" customHeight="1" x14ac:dyDescent="0.2">
      <c r="B12" s="78"/>
      <c r="C12" s="78"/>
      <c r="D12" s="78"/>
      <c r="E12" s="78"/>
      <c r="F12" s="78"/>
      <c r="I12" s="90"/>
      <c r="J12" s="91"/>
      <c r="K12" s="90"/>
      <c r="O12" s="77"/>
      <c r="P12" s="77"/>
      <c r="Q12" s="77"/>
      <c r="R12" s="77">
        <v>6</v>
      </c>
      <c r="S12" s="77"/>
      <c r="T12" s="77">
        <v>5</v>
      </c>
      <c r="U12" s="89" t="s">
        <v>264</v>
      </c>
      <c r="V12" s="77"/>
      <c r="W12" s="77" t="s">
        <v>152</v>
      </c>
      <c r="X12" s="77">
        <v>2013</v>
      </c>
      <c r="Z12" s="77" t="s">
        <v>261</v>
      </c>
    </row>
    <row r="13" spans="1:29" ht="31.5" hidden="1" customHeight="1" x14ac:dyDescent="0.2">
      <c r="B13" s="78"/>
      <c r="C13" s="78"/>
      <c r="D13" s="78"/>
      <c r="E13" s="78"/>
      <c r="F13" s="78"/>
      <c r="G13" s="92"/>
      <c r="O13" s="77"/>
      <c r="P13" s="77"/>
      <c r="Q13" s="77"/>
      <c r="R13" s="77"/>
      <c r="S13" s="77"/>
      <c r="T13" s="77"/>
      <c r="U13" s="77"/>
      <c r="V13" s="89"/>
      <c r="W13" s="77"/>
      <c r="X13" s="77">
        <v>2014</v>
      </c>
    </row>
    <row r="14" spans="1:29" ht="74.25" hidden="1" customHeight="1" x14ac:dyDescent="0.2">
      <c r="B14" s="78"/>
      <c r="C14" s="78"/>
      <c r="D14" s="78"/>
      <c r="E14" s="78"/>
      <c r="F14" s="78"/>
      <c r="G14" s="92"/>
      <c r="O14" s="77"/>
      <c r="P14" s="77"/>
      <c r="Q14" s="77"/>
      <c r="R14" s="77"/>
      <c r="S14" s="77"/>
      <c r="T14" s="77"/>
      <c r="U14" s="77"/>
      <c r="V14" s="89"/>
      <c r="W14" s="77"/>
      <c r="X14" s="77"/>
    </row>
    <row r="15" spans="1:29" ht="26.25" hidden="1" customHeight="1" x14ac:dyDescent="0.2">
      <c r="B15" s="78"/>
      <c r="C15" s="78"/>
      <c r="D15" s="78"/>
      <c r="E15" s="78"/>
      <c r="F15" s="78"/>
      <c r="O15" s="77"/>
      <c r="P15" s="77"/>
      <c r="Q15" s="77"/>
      <c r="R15" s="77"/>
      <c r="S15" s="77"/>
      <c r="T15" s="77"/>
      <c r="U15" s="77"/>
      <c r="V15" s="89"/>
      <c r="W15" s="77"/>
      <c r="X15" s="77"/>
    </row>
    <row r="16" spans="1:29" ht="26.25" hidden="1" customHeight="1" x14ac:dyDescent="0.2">
      <c r="B16" s="78"/>
      <c r="C16" s="78"/>
      <c r="D16" s="78"/>
      <c r="E16" s="78"/>
      <c r="F16" s="78"/>
      <c r="O16" s="77"/>
      <c r="P16" s="77"/>
      <c r="Q16" s="77"/>
      <c r="R16" s="77"/>
      <c r="S16" s="77"/>
      <c r="T16" s="77"/>
      <c r="U16" s="77"/>
      <c r="V16" s="89"/>
      <c r="W16" s="77"/>
      <c r="X16" s="77"/>
    </row>
    <row r="17" spans="2:24" ht="26.25" hidden="1" customHeight="1" x14ac:dyDescent="0.2">
      <c r="B17" s="78"/>
      <c r="C17" s="78"/>
      <c r="D17" s="78"/>
      <c r="E17" s="78"/>
      <c r="F17" s="78"/>
      <c r="O17" s="77"/>
      <c r="P17" s="77"/>
      <c r="Q17" s="77"/>
      <c r="R17" s="77"/>
      <c r="S17" s="77"/>
      <c r="T17" s="77"/>
      <c r="U17" s="77"/>
      <c r="V17" s="89"/>
      <c r="W17" s="77"/>
      <c r="X17" s="77"/>
    </row>
    <row r="18" spans="2:24" ht="26.25" hidden="1" customHeight="1" x14ac:dyDescent="0.2">
      <c r="B18" s="78"/>
      <c r="C18" s="78"/>
      <c r="D18" s="78"/>
      <c r="E18" s="78"/>
      <c r="F18" s="78"/>
      <c r="O18" s="77"/>
      <c r="P18" s="77"/>
      <c r="Q18" s="77"/>
      <c r="R18" s="77"/>
      <c r="S18" s="77"/>
      <c r="T18" s="77"/>
      <c r="U18" s="77"/>
      <c r="V18" s="89"/>
      <c r="W18" s="77"/>
      <c r="X18" s="77"/>
    </row>
    <row r="19" spans="2:24" ht="26.25" hidden="1" customHeight="1" x14ac:dyDescent="0.2">
      <c r="B19" s="78"/>
      <c r="C19" s="78"/>
      <c r="D19" s="78"/>
      <c r="E19" s="78"/>
      <c r="F19" s="78"/>
      <c r="O19" s="77"/>
      <c r="P19" s="77"/>
      <c r="Q19" s="77"/>
      <c r="R19" s="77"/>
      <c r="S19" s="77"/>
      <c r="T19" s="77"/>
      <c r="U19" s="77"/>
      <c r="V19" s="89"/>
      <c r="W19" s="77"/>
      <c r="X19" s="77"/>
    </row>
    <row r="20" spans="2:24" ht="26.25" hidden="1" customHeight="1" x14ac:dyDescent="0.2">
      <c r="B20" s="78"/>
      <c r="C20" s="78"/>
      <c r="D20" s="78"/>
      <c r="E20" s="78"/>
      <c r="F20" s="78"/>
      <c r="O20" s="77"/>
      <c r="P20" s="77"/>
      <c r="Q20" s="77"/>
      <c r="R20" s="77"/>
      <c r="S20" s="77"/>
      <c r="T20" s="77"/>
      <c r="U20" s="77"/>
      <c r="V20" s="89"/>
      <c r="W20" s="77"/>
      <c r="X20" s="77"/>
    </row>
    <row r="21" spans="2:24" ht="26.25" hidden="1" customHeight="1" x14ac:dyDescent="0.2">
      <c r="B21" s="78"/>
      <c r="C21" s="78"/>
      <c r="D21" s="78"/>
      <c r="E21" s="78"/>
      <c r="F21" s="78"/>
      <c r="O21" s="77"/>
      <c r="P21" s="77"/>
      <c r="Q21" s="77"/>
      <c r="R21" s="77"/>
      <c r="S21" s="77"/>
      <c r="T21" s="77"/>
      <c r="U21" s="77"/>
      <c r="V21" s="89"/>
      <c r="W21" s="77"/>
      <c r="X21" s="77"/>
    </row>
    <row r="22" spans="2:24" ht="26.25" hidden="1" customHeight="1" x14ac:dyDescent="0.2">
      <c r="B22" s="78"/>
      <c r="C22" s="78"/>
      <c r="D22" s="78"/>
      <c r="E22" s="78"/>
      <c r="F22" s="78"/>
      <c r="O22" s="77"/>
      <c r="P22" s="77"/>
      <c r="Q22" s="77"/>
      <c r="R22" s="77"/>
      <c r="S22" s="77"/>
      <c r="T22" s="77"/>
      <c r="U22" s="77"/>
      <c r="V22" s="89"/>
      <c r="W22" s="77"/>
      <c r="X22" s="77"/>
    </row>
    <row r="23" spans="2:24" ht="26.25" hidden="1" customHeight="1" x14ac:dyDescent="0.2">
      <c r="B23" s="78"/>
      <c r="C23" s="78"/>
      <c r="D23" s="78"/>
      <c r="E23" s="78"/>
      <c r="F23" s="78"/>
      <c r="O23" s="77"/>
      <c r="P23" s="77"/>
      <c r="Q23" s="77"/>
      <c r="R23" s="77"/>
      <c r="S23" s="77"/>
      <c r="T23" s="77"/>
      <c r="U23" s="77"/>
      <c r="V23" s="89"/>
      <c r="W23" s="77"/>
      <c r="X23" s="77"/>
    </row>
    <row r="24" spans="2:24" ht="26.25" hidden="1" customHeight="1" x14ac:dyDescent="0.2">
      <c r="B24" s="78"/>
      <c r="C24" s="78"/>
      <c r="D24" s="78"/>
      <c r="E24" s="78"/>
      <c r="F24" s="78"/>
      <c r="O24" s="77"/>
      <c r="P24" s="77"/>
      <c r="Q24" s="77"/>
      <c r="R24" s="77"/>
      <c r="S24" s="77"/>
      <c r="T24" s="77"/>
      <c r="U24" s="77"/>
      <c r="V24" s="89"/>
      <c r="W24" s="77"/>
      <c r="X24" s="77"/>
    </row>
    <row r="25" spans="2:24" ht="26.25" hidden="1" customHeight="1" x14ac:dyDescent="0.2">
      <c r="B25" s="78"/>
      <c r="C25" s="78"/>
      <c r="D25" s="78"/>
      <c r="E25" s="78"/>
      <c r="F25" s="78"/>
      <c r="O25" s="77"/>
      <c r="P25" s="77"/>
      <c r="Q25" s="77"/>
      <c r="R25" s="77"/>
      <c r="S25" s="77"/>
      <c r="T25" s="77"/>
      <c r="U25" s="77"/>
      <c r="V25" s="89"/>
      <c r="W25" s="77"/>
      <c r="X25" s="77"/>
    </row>
    <row r="26" spans="2:24" ht="26.25" hidden="1" customHeight="1" x14ac:dyDescent="0.2">
      <c r="B26" s="78"/>
      <c r="C26" s="78"/>
      <c r="D26" s="78"/>
      <c r="E26" s="78"/>
      <c r="F26" s="78"/>
      <c r="O26" s="77"/>
      <c r="P26" s="77"/>
      <c r="Q26" s="77"/>
      <c r="R26" s="77"/>
      <c r="S26" s="77"/>
      <c r="T26" s="77"/>
      <c r="U26" s="77"/>
      <c r="V26" s="89"/>
      <c r="W26" s="77"/>
      <c r="X26" s="77"/>
    </row>
    <row r="27" spans="2:24" ht="26.25" hidden="1" customHeight="1" x14ac:dyDescent="0.2">
      <c r="B27" s="78"/>
      <c r="C27" s="78"/>
      <c r="D27" s="78"/>
      <c r="E27" s="78"/>
      <c r="F27" s="78"/>
      <c r="O27" s="77"/>
      <c r="P27" s="77"/>
      <c r="Q27" s="77"/>
      <c r="R27" s="77"/>
      <c r="S27" s="77"/>
      <c r="T27" s="77"/>
      <c r="U27" s="77"/>
      <c r="V27" s="89"/>
      <c r="W27" s="77"/>
      <c r="X27" s="77"/>
    </row>
    <row r="28" spans="2:24" ht="26.25" hidden="1" customHeight="1" x14ac:dyDescent="0.2">
      <c r="B28" s="78"/>
      <c r="C28" s="78"/>
      <c r="D28" s="78"/>
      <c r="E28" s="78"/>
      <c r="F28" s="78"/>
      <c r="O28" s="77"/>
      <c r="P28" s="77"/>
      <c r="Q28" s="77"/>
      <c r="R28" s="77"/>
      <c r="S28" s="77"/>
      <c r="T28" s="77"/>
      <c r="U28" s="77"/>
      <c r="V28" s="89"/>
      <c r="W28" s="77"/>
      <c r="X28" s="77"/>
    </row>
    <row r="29" spans="2:24" ht="26.25" hidden="1" customHeight="1" x14ac:dyDescent="0.2">
      <c r="B29" s="78"/>
      <c r="C29" s="78"/>
      <c r="D29" s="78"/>
      <c r="E29" s="78"/>
      <c r="F29" s="78"/>
      <c r="O29" s="77"/>
      <c r="P29" s="77"/>
      <c r="Q29" s="77"/>
      <c r="R29" s="77"/>
      <c r="S29" s="77"/>
      <c r="T29" s="77"/>
      <c r="U29" s="77"/>
      <c r="V29" s="89"/>
      <c r="W29" s="77"/>
      <c r="X29" s="77"/>
    </row>
    <row r="30" spans="2:24" ht="26.25" hidden="1" customHeight="1" x14ac:dyDescent="0.2">
      <c r="B30" s="78"/>
      <c r="C30" s="78"/>
      <c r="D30" s="78"/>
      <c r="E30" s="78"/>
      <c r="F30" s="78"/>
      <c r="O30" s="77"/>
      <c r="P30" s="77"/>
      <c r="Q30" s="77"/>
      <c r="R30" s="77"/>
      <c r="S30" s="77"/>
      <c r="T30" s="77"/>
      <c r="U30" s="77"/>
      <c r="V30" s="89"/>
      <c r="W30" s="77"/>
      <c r="X30" s="77"/>
    </row>
    <row r="31" spans="2:24" ht="26.25" hidden="1" customHeight="1" x14ac:dyDescent="0.2">
      <c r="B31" s="78"/>
      <c r="C31" s="78"/>
      <c r="D31" s="78"/>
      <c r="E31" s="78"/>
      <c r="F31" s="78"/>
      <c r="O31" s="77"/>
      <c r="P31" s="77"/>
      <c r="Q31" s="77"/>
      <c r="R31" s="77"/>
      <c r="S31" s="77"/>
      <c r="T31" s="77"/>
      <c r="U31" s="77"/>
      <c r="V31" s="89"/>
      <c r="W31" s="77"/>
      <c r="X31" s="77"/>
    </row>
    <row r="32" spans="2:24" ht="26.25" hidden="1" customHeight="1" x14ac:dyDescent="0.2">
      <c r="B32" s="78"/>
      <c r="C32" s="78"/>
      <c r="D32" s="78"/>
      <c r="E32" s="78"/>
      <c r="F32" s="78"/>
      <c r="O32" s="77"/>
      <c r="P32" s="77"/>
      <c r="Q32" s="77"/>
      <c r="R32" s="77"/>
      <c r="S32" s="77"/>
      <c r="T32" s="77"/>
      <c r="U32" s="77"/>
      <c r="V32" s="89"/>
      <c r="W32" s="77"/>
      <c r="X32" s="77"/>
    </row>
    <row r="33" spans="2:24" ht="26.25" hidden="1" customHeight="1" x14ac:dyDescent="0.2">
      <c r="B33" s="78"/>
      <c r="C33" s="78"/>
      <c r="D33" s="78"/>
      <c r="E33" s="78"/>
      <c r="F33" s="78"/>
      <c r="O33" s="77"/>
      <c r="P33" s="77"/>
      <c r="Q33" s="77"/>
      <c r="R33" s="77"/>
      <c r="S33" s="77"/>
      <c r="T33" s="77"/>
      <c r="U33" s="77"/>
      <c r="V33" s="89"/>
      <c r="W33" s="77"/>
      <c r="X33" s="77"/>
    </row>
    <row r="34" spans="2:24" ht="26.25" hidden="1" customHeight="1" x14ac:dyDescent="0.2">
      <c r="B34" s="78"/>
      <c r="C34" s="78"/>
      <c r="D34" s="78"/>
      <c r="E34" s="78"/>
      <c r="F34" s="78"/>
      <c r="O34" s="77"/>
      <c r="P34" s="77"/>
      <c r="Q34" s="77"/>
      <c r="R34" s="77"/>
      <c r="S34" s="77"/>
      <c r="T34" s="77"/>
      <c r="U34" s="77"/>
      <c r="V34" s="89"/>
      <c r="W34" s="77"/>
      <c r="X34" s="77"/>
    </row>
    <row r="35" spans="2:24" ht="26.25" hidden="1" customHeight="1" x14ac:dyDescent="0.2">
      <c r="F35" s="78"/>
      <c r="O35" s="77"/>
      <c r="P35" s="77"/>
      <c r="Q35" s="77"/>
      <c r="R35" s="77"/>
      <c r="S35" s="77"/>
      <c r="T35" s="77"/>
      <c r="U35" s="77"/>
      <c r="V35" s="89"/>
      <c r="W35" s="77"/>
      <c r="X35" s="77"/>
    </row>
    <row r="36" spans="2:24" hidden="1" x14ac:dyDescent="0.2"/>
    <row r="37" spans="2:24" hidden="1" x14ac:dyDescent="0.2"/>
    <row r="38" spans="2:24" hidden="1" x14ac:dyDescent="0.2"/>
    <row r="39" spans="2:24" hidden="1" x14ac:dyDescent="0.2"/>
    <row r="40" spans="2:24" hidden="1" x14ac:dyDescent="0.2"/>
    <row r="41" spans="2:24" hidden="1" x14ac:dyDescent="0.2"/>
    <row r="42" spans="2:24" hidden="1" x14ac:dyDescent="0.2"/>
    <row r="43" spans="2:24" hidden="1" x14ac:dyDescent="0.2"/>
    <row r="44" spans="2:24" hidden="1" x14ac:dyDescent="0.2"/>
    <row r="45" spans="2:24" hidden="1" x14ac:dyDescent="0.2"/>
    <row r="46" spans="2:24" hidden="1" x14ac:dyDescent="0.2"/>
    <row r="47" spans="2:24" hidden="1" x14ac:dyDescent="0.2"/>
    <row r="48" spans="2:24"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sheetData>
  <sheetProtection password="CF72" sheet="1" selectLockedCells="1"/>
  <mergeCells count="8">
    <mergeCell ref="D10:E10"/>
    <mergeCell ref="C8:D8"/>
    <mergeCell ref="C9:D9"/>
    <mergeCell ref="C2:H2"/>
    <mergeCell ref="C1:H1"/>
    <mergeCell ref="C6:E6"/>
    <mergeCell ref="C7:D7"/>
    <mergeCell ref="C4:E4"/>
  </mergeCells>
  <phoneticPr fontId="0" type="noConversion"/>
  <conditionalFormatting sqref="D10:E10">
    <cfRule type="expression" dxfId="17" priority="1" stopIfTrue="1">
      <formula>$A$10=0</formula>
    </cfRule>
  </conditionalFormatting>
  <conditionalFormatting sqref="C4:E4">
    <cfRule type="expression" dxfId="16" priority="2" stopIfTrue="1">
      <formula>A1=1</formula>
    </cfRule>
  </conditionalFormatting>
  <conditionalFormatting sqref="E8:E9">
    <cfRule type="expression" dxfId="15" priority="3" stopIfTrue="1">
      <formula>LEN($E8)=0</formula>
    </cfRule>
  </conditionalFormatting>
  <conditionalFormatting sqref="J9:N10">
    <cfRule type="expression" dxfId="14" priority="4" stopIfTrue="1">
      <formula>$A$1</formula>
    </cfRule>
  </conditionalFormatting>
  <conditionalFormatting sqref="E7">
    <cfRule type="expression" dxfId="13" priority="5" stopIfTrue="1">
      <formula>$M$6=0</formula>
    </cfRule>
  </conditionalFormatting>
  <dataValidations count="3">
    <dataValidation type="list" allowBlank="1" showInputMessage="1" showErrorMessage="1" sqref="E9">
      <formula1>gorsel</formula1>
    </dataValidation>
    <dataValidation type="list" allowBlank="1" showInputMessage="1" showErrorMessage="1" sqref="E8">
      <formula1>nasel</formula1>
    </dataValidation>
    <dataValidation type="textLength" operator="equal" allowBlank="1" showInputMessage="1" showErrorMessage="1" sqref="E7">
      <formula1>9</formula1>
    </dataValidation>
  </dataValidations>
  <pageMargins left="0.7" right="0.7" top="0.75" bottom="0.75" header="0.3" footer="0.3"/>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150"/>
  <sheetViews>
    <sheetView workbookViewId="0">
      <pane xSplit="3" ySplit="5" topLeftCell="D6" activePane="bottomRight" state="frozen"/>
      <selection activeCell="B1" sqref="B1"/>
      <selection pane="topRight" activeCell="D1" sqref="D1"/>
      <selection pane="bottomLeft" activeCell="B9" sqref="B9"/>
      <selection pane="bottomRight" activeCell="H6" sqref="H6"/>
    </sheetView>
  </sheetViews>
  <sheetFormatPr defaultColWidth="8.85546875" defaultRowHeight="15" zeroHeight="1" x14ac:dyDescent="0.25"/>
  <cols>
    <col min="1" max="1" width="1.5703125" style="65" hidden="1" customWidth="1"/>
    <col min="2" max="2" width="4.5703125" style="65" customWidth="1"/>
    <col min="3" max="3" width="6.42578125" style="65" customWidth="1"/>
    <col min="4" max="4" width="28" style="65" customWidth="1"/>
    <col min="5" max="5" width="18.42578125" style="65" customWidth="1"/>
    <col min="6" max="7" width="26.5703125" style="65" customWidth="1"/>
    <col min="8" max="9" width="15.42578125" style="65" customWidth="1"/>
    <col min="10" max="10" width="8.85546875" style="65" customWidth="1"/>
    <col min="11" max="12" width="8.85546875" style="65" hidden="1" customWidth="1"/>
    <col min="13" max="13" width="8.85546875" style="66" hidden="1" customWidth="1"/>
    <col min="14" max="255" width="8.85546875" style="65" hidden="1" customWidth="1"/>
    <col min="256" max="16384" width="8.85546875" style="65"/>
  </cols>
  <sheetData>
    <row r="1" spans="1:32" ht="18.75" x14ac:dyDescent="0.3">
      <c r="A1" s="62">
        <f>PRODUCT(A5:A55)*P5*otchet!K1</f>
        <v>0</v>
      </c>
      <c r="C1" s="132" t="s">
        <v>149</v>
      </c>
      <c r="D1" s="132"/>
      <c r="E1" s="132"/>
      <c r="F1" s="132"/>
      <c r="G1" s="132"/>
      <c r="H1" s="132"/>
      <c r="I1" s="132"/>
    </row>
    <row r="2" spans="1:32" s="62" customFormat="1" ht="21.6" customHeight="1" x14ac:dyDescent="0.25">
      <c r="C2" s="131" t="str">
        <f>Инструкция!A2</f>
        <v>Данные об образовательных организациях, участвующих в ВПР по русскому языку</v>
      </c>
      <c r="D2" s="131"/>
      <c r="E2" s="131"/>
      <c r="F2" s="131"/>
      <c r="G2" s="131"/>
      <c r="H2" s="131"/>
      <c r="I2" s="131"/>
      <c r="J2" s="57"/>
      <c r="K2" s="57"/>
      <c r="L2" s="57"/>
      <c r="M2" s="57"/>
      <c r="N2" s="57"/>
      <c r="O2" s="56"/>
    </row>
    <row r="3" spans="1:32" s="63" customFormat="1" ht="30.6" customHeight="1" thickBot="1" x14ac:dyDescent="0.3">
      <c r="D3" s="144" t="str">
        <f>IF(otchet!K1=0,"Структура документа нарушена! Вы переместили ячейку. Нажмите Ctrl+Z.",IF(A1=1,"Данные приняты. Если вы указали всех учителей, перейдите на лист 'Классы'.","Заполните данные об учителях русского языка."))&amp;IF(O5=0,"
Введены повторяющиеся ФИО учителей. Исправьте строки с красными номерами.","")</f>
        <v>Заполните данные об учителях русского языка.</v>
      </c>
      <c r="E3" s="144"/>
      <c r="F3" s="144"/>
      <c r="G3" s="144"/>
      <c r="H3" s="144"/>
      <c r="I3" s="97"/>
      <c r="J3" s="64"/>
    </row>
    <row r="4" spans="1:32" s="62" customFormat="1" ht="24.75" customHeight="1" x14ac:dyDescent="0.25">
      <c r="A4" s="62">
        <v>1</v>
      </c>
      <c r="C4" s="139" t="s">
        <v>54</v>
      </c>
      <c r="D4" s="141" t="s">
        <v>230</v>
      </c>
      <c r="E4" s="142"/>
      <c r="F4" s="142"/>
      <c r="G4" s="142"/>
      <c r="H4" s="142"/>
      <c r="I4" s="143"/>
      <c r="J4" s="68"/>
      <c r="K4" s="68"/>
      <c r="L4" s="68"/>
      <c r="M4" s="67"/>
    </row>
    <row r="5" spans="1:32" s="62" customFormat="1" ht="48" customHeight="1" thickBot="1" x14ac:dyDescent="0.3">
      <c r="A5" s="62">
        <v>1</v>
      </c>
      <c r="C5" s="140"/>
      <c r="D5" s="69" t="s">
        <v>2</v>
      </c>
      <c r="E5" s="70" t="s">
        <v>150</v>
      </c>
      <c r="F5" s="70" t="s">
        <v>0</v>
      </c>
      <c r="G5" s="70" t="s">
        <v>228</v>
      </c>
      <c r="H5" s="70" t="s">
        <v>1</v>
      </c>
      <c r="I5" s="71" t="s">
        <v>10</v>
      </c>
      <c r="J5" s="68"/>
      <c r="K5" s="68"/>
      <c r="L5" s="68"/>
      <c r="M5" s="67"/>
      <c r="O5" s="62">
        <f>PRODUCT(O6:O55)</f>
        <v>1</v>
      </c>
      <c r="P5" s="62">
        <f>IF(SUM(P6:P55)&gt;0,1,0)</f>
        <v>0</v>
      </c>
    </row>
    <row r="6" spans="1:32" ht="15.75" x14ac:dyDescent="0.25">
      <c r="A6" s="62">
        <f t="shared" ref="A6:A37" si="0">IF(SUM(Q6:V6)=0,1,IF(PRODUCT(Q6:W6)&gt;0,1,0))</f>
        <v>1</v>
      </c>
      <c r="B6" s="62"/>
      <c r="C6" s="58">
        <v>1</v>
      </c>
      <c r="D6" s="103"/>
      <c r="E6" s="104"/>
      <c r="F6" s="105"/>
      <c r="G6" s="105"/>
      <c r="H6" s="104"/>
      <c r="I6" s="106"/>
      <c r="K6" s="74"/>
      <c r="L6" s="74"/>
      <c r="O6" s="65">
        <f>IF(AND(R6*S6&gt;0,W6=0),0,1)</f>
        <v>1</v>
      </c>
      <c r="P6" s="65">
        <f>SUM(Q6:W6)</f>
        <v>0</v>
      </c>
      <c r="Q6" s="72">
        <f t="shared" ref="Q6:V6" si="1">LEN(D6)</f>
        <v>0</v>
      </c>
      <c r="R6" s="72">
        <f t="shared" si="1"/>
        <v>0</v>
      </c>
      <c r="S6" s="72">
        <f t="shared" si="1"/>
        <v>0</v>
      </c>
      <c r="T6" s="72">
        <f t="shared" si="1"/>
        <v>0</v>
      </c>
      <c r="U6" s="72">
        <f t="shared" si="1"/>
        <v>0</v>
      </c>
      <c r="V6" s="72">
        <f t="shared" si="1"/>
        <v>0</v>
      </c>
      <c r="W6" s="72">
        <f>IF(COUNTIF(Y$6:Y$55,Y6)&gt;1,0,1)</f>
        <v>0</v>
      </c>
      <c r="X6" s="65" t="str">
        <f t="shared" ref="X6:X37" si="2">IF(A6=1,Y6,"")</f>
        <v/>
      </c>
      <c r="Y6" s="65" t="str">
        <f>IF(SUM(Q6:V6)&gt;0,CLEAN(D6),"")</f>
        <v/>
      </c>
      <c r="Z6" s="65">
        <f t="shared" ref="Z6:Z55" si="3">LEN(X6)</f>
        <v>0</v>
      </c>
      <c r="AA6" s="65">
        <f>IF(Z6&gt;0,AB6,0)</f>
        <v>0</v>
      </c>
      <c r="AB6" s="65">
        <v>1</v>
      </c>
      <c r="AC6" s="65">
        <f>LARGE(AA6:AA55,1)</f>
        <v>0</v>
      </c>
      <c r="AD6" s="65">
        <f t="shared" ref="AD6:AD14" si="4">SMALL(AA$6:AA$55,AB6)</f>
        <v>0</v>
      </c>
      <c r="AE6" s="65" t="str">
        <f t="shared" ref="AE6:AE37" si="5">IF(AD6&gt;0,INDEX(address,AD6),"")</f>
        <v/>
      </c>
      <c r="AF6" s="65">
        <f t="shared" ref="AF6:AF37" si="6">IF(AND(Z6&gt;0,E6=4),AB6,0)</f>
        <v>0</v>
      </c>
    </row>
    <row r="7" spans="1:32" ht="15.75" x14ac:dyDescent="0.25">
      <c r="A7" s="65">
        <f t="shared" si="0"/>
        <v>1</v>
      </c>
      <c r="C7" s="59">
        <v>2</v>
      </c>
      <c r="D7" s="107"/>
      <c r="E7" s="108"/>
      <c r="F7" s="109"/>
      <c r="G7" s="109"/>
      <c r="H7" s="108"/>
      <c r="I7" s="110"/>
      <c r="J7" s="76"/>
      <c r="K7" s="74"/>
      <c r="L7" s="74"/>
      <c r="O7" s="65">
        <f t="shared" ref="O7:O55" si="7">IF(AND(R7*S7&gt;0,W7=0),0,1)</f>
        <v>1</v>
      </c>
      <c r="P7" s="65">
        <f t="shared" ref="P7:P55" si="8">SUM(Q7:W7)</f>
        <v>0</v>
      </c>
      <c r="Q7" s="72">
        <f t="shared" ref="Q7:Q55" si="9">LEN(D7)</f>
        <v>0</v>
      </c>
      <c r="R7" s="72">
        <f t="shared" ref="R7:R55" si="10">LEN(E7)</f>
        <v>0</v>
      </c>
      <c r="S7" s="72">
        <f t="shared" ref="S7:S55" si="11">LEN(F7)</f>
        <v>0</v>
      </c>
      <c r="T7" s="72">
        <f t="shared" ref="T7:T55" si="12">LEN(G7)</f>
        <v>0</v>
      </c>
      <c r="U7" s="72">
        <f t="shared" ref="U7:U55" si="13">LEN(H7)</f>
        <v>0</v>
      </c>
      <c r="V7" s="72">
        <f t="shared" ref="V7:V55" si="14">LEN(I7)</f>
        <v>0</v>
      </c>
      <c r="W7" s="72">
        <f t="shared" ref="W7:W55" si="15">IF(COUNTIF(Y$6:Y$55,Y7)&gt;1,0,1)</f>
        <v>0</v>
      </c>
      <c r="X7" s="65" t="str">
        <f t="shared" si="2"/>
        <v/>
      </c>
      <c r="Y7" s="65" t="str">
        <f t="shared" ref="Y7:Y55" si="16">IF(SUM(Q7:V7)&gt;0,CLEAN(D7),"")</f>
        <v/>
      </c>
      <c r="Z7" s="65">
        <f t="shared" si="3"/>
        <v>0</v>
      </c>
      <c r="AA7" s="65">
        <f t="shared" ref="AA7:AA55" si="17">IF(Z7&gt;0,AB7,0)</f>
        <v>0</v>
      </c>
      <c r="AB7" s="65">
        <v>2</v>
      </c>
      <c r="AC7" s="65">
        <f>COUNTIF(AA6:AA55,"&gt;0")</f>
        <v>0</v>
      </c>
      <c r="AD7" s="65">
        <f t="shared" si="4"/>
        <v>0</v>
      </c>
      <c r="AE7" s="65" t="str">
        <f t="shared" si="5"/>
        <v/>
      </c>
      <c r="AF7" s="65">
        <f t="shared" si="6"/>
        <v>0</v>
      </c>
    </row>
    <row r="8" spans="1:32" ht="15.75" x14ac:dyDescent="0.25">
      <c r="A8" s="65">
        <f t="shared" si="0"/>
        <v>1</v>
      </c>
      <c r="C8" s="59">
        <v>3</v>
      </c>
      <c r="D8" s="107"/>
      <c r="E8" s="108"/>
      <c r="F8" s="109"/>
      <c r="G8" s="109"/>
      <c r="H8" s="108"/>
      <c r="I8" s="110"/>
      <c r="J8" s="76"/>
      <c r="K8" s="74"/>
      <c r="L8" s="74"/>
      <c r="O8" s="65">
        <f t="shared" si="7"/>
        <v>1</v>
      </c>
      <c r="P8" s="65">
        <f t="shared" si="8"/>
        <v>0</v>
      </c>
      <c r="Q8" s="72">
        <f t="shared" si="9"/>
        <v>0</v>
      </c>
      <c r="R8" s="72">
        <f t="shared" si="10"/>
        <v>0</v>
      </c>
      <c r="S8" s="72">
        <f t="shared" si="11"/>
        <v>0</v>
      </c>
      <c r="T8" s="72">
        <f t="shared" si="12"/>
        <v>0</v>
      </c>
      <c r="U8" s="72">
        <f t="shared" si="13"/>
        <v>0</v>
      </c>
      <c r="V8" s="72">
        <f t="shared" si="14"/>
        <v>0</v>
      </c>
      <c r="W8" s="72">
        <f t="shared" si="15"/>
        <v>0</v>
      </c>
      <c r="X8" s="65" t="str">
        <f t="shared" si="2"/>
        <v/>
      </c>
      <c r="Y8" s="65" t="str">
        <f t="shared" si="16"/>
        <v/>
      </c>
      <c r="Z8" s="65">
        <f t="shared" si="3"/>
        <v>0</v>
      </c>
      <c r="AA8" s="65">
        <f t="shared" si="17"/>
        <v>0</v>
      </c>
      <c r="AB8" s="65">
        <v>3</v>
      </c>
      <c r="AC8" s="65">
        <f>COUNTIF(AB6:AB55,"&gt;0")</f>
        <v>50</v>
      </c>
      <c r="AD8" s="65">
        <f t="shared" si="4"/>
        <v>0</v>
      </c>
      <c r="AE8" s="65" t="str">
        <f t="shared" si="5"/>
        <v/>
      </c>
      <c r="AF8" s="65">
        <f t="shared" si="6"/>
        <v>0</v>
      </c>
    </row>
    <row r="9" spans="1:32" ht="15.75" x14ac:dyDescent="0.25">
      <c r="A9" s="65">
        <f t="shared" si="0"/>
        <v>1</v>
      </c>
      <c r="C9" s="59">
        <v>4</v>
      </c>
      <c r="D9" s="107"/>
      <c r="E9" s="108"/>
      <c r="F9" s="109"/>
      <c r="G9" s="109"/>
      <c r="H9" s="108"/>
      <c r="I9" s="110"/>
      <c r="J9" s="73"/>
      <c r="K9" s="73"/>
      <c r="L9" s="73"/>
      <c r="O9" s="65">
        <f t="shared" si="7"/>
        <v>1</v>
      </c>
      <c r="P9" s="65">
        <f t="shared" si="8"/>
        <v>0</v>
      </c>
      <c r="Q9" s="72">
        <f t="shared" si="9"/>
        <v>0</v>
      </c>
      <c r="R9" s="72">
        <f t="shared" si="10"/>
        <v>0</v>
      </c>
      <c r="S9" s="72">
        <f t="shared" si="11"/>
        <v>0</v>
      </c>
      <c r="T9" s="72">
        <f t="shared" si="12"/>
        <v>0</v>
      </c>
      <c r="U9" s="72">
        <f t="shared" si="13"/>
        <v>0</v>
      </c>
      <c r="V9" s="72">
        <f t="shared" si="14"/>
        <v>0</v>
      </c>
      <c r="W9" s="72">
        <f t="shared" si="15"/>
        <v>0</v>
      </c>
      <c r="X9" s="65" t="str">
        <f t="shared" si="2"/>
        <v/>
      </c>
      <c r="Y9" s="65" t="str">
        <f t="shared" si="16"/>
        <v/>
      </c>
      <c r="Z9" s="65">
        <f t="shared" si="3"/>
        <v>0</v>
      </c>
      <c r="AA9" s="65">
        <f t="shared" si="17"/>
        <v>0</v>
      </c>
      <c r="AB9" s="65">
        <v>4</v>
      </c>
      <c r="AD9" s="65">
        <f t="shared" si="4"/>
        <v>0</v>
      </c>
      <c r="AE9" s="65" t="str">
        <f t="shared" si="5"/>
        <v/>
      </c>
      <c r="AF9" s="65">
        <f t="shared" si="6"/>
        <v>0</v>
      </c>
    </row>
    <row r="10" spans="1:32" ht="15.75" x14ac:dyDescent="0.25">
      <c r="A10" s="65">
        <f t="shared" si="0"/>
        <v>1</v>
      </c>
      <c r="C10" s="59">
        <v>5</v>
      </c>
      <c r="D10" s="111"/>
      <c r="E10" s="108"/>
      <c r="F10" s="109"/>
      <c r="G10" s="109"/>
      <c r="H10" s="108"/>
      <c r="I10" s="110"/>
      <c r="J10" s="73"/>
      <c r="K10" s="73"/>
      <c r="L10" s="73"/>
      <c r="O10" s="65">
        <f t="shared" si="7"/>
        <v>1</v>
      </c>
      <c r="P10" s="65">
        <f t="shared" si="8"/>
        <v>0</v>
      </c>
      <c r="Q10" s="72">
        <f t="shared" si="9"/>
        <v>0</v>
      </c>
      <c r="R10" s="72">
        <f t="shared" si="10"/>
        <v>0</v>
      </c>
      <c r="S10" s="72">
        <f t="shared" si="11"/>
        <v>0</v>
      </c>
      <c r="T10" s="72">
        <f t="shared" si="12"/>
        <v>0</v>
      </c>
      <c r="U10" s="72">
        <f t="shared" si="13"/>
        <v>0</v>
      </c>
      <c r="V10" s="72">
        <f t="shared" si="14"/>
        <v>0</v>
      </c>
      <c r="W10" s="72">
        <f t="shared" si="15"/>
        <v>0</v>
      </c>
      <c r="X10" s="65" t="str">
        <f t="shared" si="2"/>
        <v/>
      </c>
      <c r="Y10" s="65" t="str">
        <f t="shared" si="16"/>
        <v/>
      </c>
      <c r="Z10" s="65">
        <f t="shared" si="3"/>
        <v>0</v>
      </c>
      <c r="AA10" s="65">
        <f t="shared" si="17"/>
        <v>0</v>
      </c>
      <c r="AB10" s="65">
        <v>5</v>
      </c>
      <c r="AD10" s="65">
        <f t="shared" si="4"/>
        <v>0</v>
      </c>
      <c r="AE10" s="65" t="str">
        <f t="shared" si="5"/>
        <v/>
      </c>
      <c r="AF10" s="65">
        <f t="shared" si="6"/>
        <v>0</v>
      </c>
    </row>
    <row r="11" spans="1:32" ht="15.75" x14ac:dyDescent="0.25">
      <c r="A11" s="65">
        <f t="shared" si="0"/>
        <v>1</v>
      </c>
      <c r="C11" s="59">
        <v>6</v>
      </c>
      <c r="D11" s="107"/>
      <c r="E11" s="108"/>
      <c r="F11" s="109"/>
      <c r="G11" s="109"/>
      <c r="H11" s="108"/>
      <c r="I11" s="110"/>
      <c r="J11" s="73"/>
      <c r="K11" s="73"/>
      <c r="L11" s="73"/>
      <c r="O11" s="65">
        <f t="shared" si="7"/>
        <v>1</v>
      </c>
      <c r="P11" s="65">
        <f t="shared" si="8"/>
        <v>0</v>
      </c>
      <c r="Q11" s="72">
        <f t="shared" si="9"/>
        <v>0</v>
      </c>
      <c r="R11" s="72">
        <f t="shared" si="10"/>
        <v>0</v>
      </c>
      <c r="S11" s="72">
        <f t="shared" si="11"/>
        <v>0</v>
      </c>
      <c r="T11" s="72">
        <f t="shared" si="12"/>
        <v>0</v>
      </c>
      <c r="U11" s="72">
        <f t="shared" si="13"/>
        <v>0</v>
      </c>
      <c r="V11" s="72">
        <f t="shared" si="14"/>
        <v>0</v>
      </c>
      <c r="W11" s="72">
        <f t="shared" si="15"/>
        <v>0</v>
      </c>
      <c r="X11" s="65" t="str">
        <f t="shared" si="2"/>
        <v/>
      </c>
      <c r="Y11" s="65" t="str">
        <f t="shared" si="16"/>
        <v/>
      </c>
      <c r="Z11" s="65">
        <f t="shared" si="3"/>
        <v>0</v>
      </c>
      <c r="AA11" s="65">
        <f t="shared" si="17"/>
        <v>0</v>
      </c>
      <c r="AB11" s="65">
        <v>6</v>
      </c>
      <c r="AD11" s="65">
        <f t="shared" si="4"/>
        <v>0</v>
      </c>
      <c r="AE11" s="65" t="str">
        <f t="shared" si="5"/>
        <v/>
      </c>
      <c r="AF11" s="65">
        <f t="shared" si="6"/>
        <v>0</v>
      </c>
    </row>
    <row r="12" spans="1:32" ht="15.75" x14ac:dyDescent="0.25">
      <c r="A12" s="65">
        <f t="shared" si="0"/>
        <v>1</v>
      </c>
      <c r="C12" s="59">
        <v>7</v>
      </c>
      <c r="D12" s="107"/>
      <c r="E12" s="108"/>
      <c r="F12" s="109"/>
      <c r="G12" s="109"/>
      <c r="H12" s="108"/>
      <c r="I12" s="110"/>
      <c r="J12" s="73"/>
      <c r="K12" s="73"/>
      <c r="L12" s="73"/>
      <c r="O12" s="65">
        <f t="shared" si="7"/>
        <v>1</v>
      </c>
      <c r="P12" s="65">
        <f t="shared" si="8"/>
        <v>0</v>
      </c>
      <c r="Q12" s="72">
        <f t="shared" si="9"/>
        <v>0</v>
      </c>
      <c r="R12" s="72">
        <f t="shared" si="10"/>
        <v>0</v>
      </c>
      <c r="S12" s="72">
        <f t="shared" si="11"/>
        <v>0</v>
      </c>
      <c r="T12" s="72">
        <f t="shared" si="12"/>
        <v>0</v>
      </c>
      <c r="U12" s="72">
        <f t="shared" si="13"/>
        <v>0</v>
      </c>
      <c r="V12" s="72">
        <f t="shared" si="14"/>
        <v>0</v>
      </c>
      <c r="W12" s="72">
        <f t="shared" si="15"/>
        <v>0</v>
      </c>
      <c r="X12" s="65" t="str">
        <f t="shared" si="2"/>
        <v/>
      </c>
      <c r="Y12" s="65" t="str">
        <f t="shared" si="16"/>
        <v/>
      </c>
      <c r="Z12" s="65">
        <f t="shared" si="3"/>
        <v>0</v>
      </c>
      <c r="AA12" s="65">
        <f t="shared" si="17"/>
        <v>0</v>
      </c>
      <c r="AB12" s="65">
        <v>7</v>
      </c>
      <c r="AD12" s="65">
        <f t="shared" si="4"/>
        <v>0</v>
      </c>
      <c r="AE12" s="65" t="str">
        <f t="shared" si="5"/>
        <v/>
      </c>
      <c r="AF12" s="65">
        <f t="shared" si="6"/>
        <v>0</v>
      </c>
    </row>
    <row r="13" spans="1:32" ht="15.75" x14ac:dyDescent="0.25">
      <c r="A13" s="65">
        <f t="shared" si="0"/>
        <v>1</v>
      </c>
      <c r="C13" s="59">
        <v>8</v>
      </c>
      <c r="D13" s="107"/>
      <c r="E13" s="108"/>
      <c r="F13" s="109"/>
      <c r="G13" s="109"/>
      <c r="H13" s="108"/>
      <c r="I13" s="110"/>
      <c r="J13" s="73"/>
      <c r="K13" s="73"/>
      <c r="L13" s="73"/>
      <c r="O13" s="65">
        <f t="shared" si="7"/>
        <v>1</v>
      </c>
      <c r="P13" s="65">
        <f t="shared" si="8"/>
        <v>0</v>
      </c>
      <c r="Q13" s="72">
        <f t="shared" si="9"/>
        <v>0</v>
      </c>
      <c r="R13" s="72">
        <f t="shared" si="10"/>
        <v>0</v>
      </c>
      <c r="S13" s="72">
        <f t="shared" si="11"/>
        <v>0</v>
      </c>
      <c r="T13" s="72">
        <f t="shared" si="12"/>
        <v>0</v>
      </c>
      <c r="U13" s="72">
        <f t="shared" si="13"/>
        <v>0</v>
      </c>
      <c r="V13" s="72">
        <f t="shared" si="14"/>
        <v>0</v>
      </c>
      <c r="W13" s="72">
        <f t="shared" si="15"/>
        <v>0</v>
      </c>
      <c r="X13" s="65" t="str">
        <f t="shared" si="2"/>
        <v/>
      </c>
      <c r="Y13" s="65" t="str">
        <f t="shared" si="16"/>
        <v/>
      </c>
      <c r="Z13" s="65">
        <f t="shared" si="3"/>
        <v>0</v>
      </c>
      <c r="AA13" s="65">
        <f t="shared" si="17"/>
        <v>0</v>
      </c>
      <c r="AB13" s="65">
        <v>8</v>
      </c>
      <c r="AD13" s="65">
        <f t="shared" si="4"/>
        <v>0</v>
      </c>
      <c r="AE13" s="65" t="str">
        <f t="shared" si="5"/>
        <v/>
      </c>
      <c r="AF13" s="65">
        <f t="shared" si="6"/>
        <v>0</v>
      </c>
    </row>
    <row r="14" spans="1:32" ht="15.75" x14ac:dyDescent="0.25">
      <c r="A14" s="65">
        <f t="shared" si="0"/>
        <v>1</v>
      </c>
      <c r="C14" s="59">
        <v>9</v>
      </c>
      <c r="D14" s="107"/>
      <c r="E14" s="108"/>
      <c r="F14" s="109"/>
      <c r="G14" s="109"/>
      <c r="H14" s="108"/>
      <c r="I14" s="110"/>
      <c r="J14" s="73"/>
      <c r="K14" s="73"/>
      <c r="L14" s="73"/>
      <c r="O14" s="65">
        <f t="shared" si="7"/>
        <v>1</v>
      </c>
      <c r="P14" s="65">
        <f t="shared" si="8"/>
        <v>0</v>
      </c>
      <c r="Q14" s="72">
        <f t="shared" si="9"/>
        <v>0</v>
      </c>
      <c r="R14" s="72">
        <f t="shared" si="10"/>
        <v>0</v>
      </c>
      <c r="S14" s="72">
        <f t="shared" si="11"/>
        <v>0</v>
      </c>
      <c r="T14" s="72">
        <f t="shared" si="12"/>
        <v>0</v>
      </c>
      <c r="U14" s="72">
        <f t="shared" si="13"/>
        <v>0</v>
      </c>
      <c r="V14" s="72">
        <f t="shared" si="14"/>
        <v>0</v>
      </c>
      <c r="W14" s="72">
        <f t="shared" si="15"/>
        <v>0</v>
      </c>
      <c r="X14" s="65" t="str">
        <f t="shared" si="2"/>
        <v/>
      </c>
      <c r="Y14" s="65" t="str">
        <f t="shared" si="16"/>
        <v/>
      </c>
      <c r="Z14" s="65">
        <f t="shared" si="3"/>
        <v>0</v>
      </c>
      <c r="AA14" s="65">
        <f t="shared" si="17"/>
        <v>0</v>
      </c>
      <c r="AB14" s="65">
        <v>9</v>
      </c>
      <c r="AD14" s="65">
        <f t="shared" si="4"/>
        <v>0</v>
      </c>
      <c r="AE14" s="65" t="str">
        <f t="shared" si="5"/>
        <v/>
      </c>
      <c r="AF14" s="65">
        <f t="shared" si="6"/>
        <v>0</v>
      </c>
    </row>
    <row r="15" spans="1:32" ht="15.75" x14ac:dyDescent="0.25">
      <c r="A15" s="65">
        <f t="shared" si="0"/>
        <v>1</v>
      </c>
      <c r="C15" s="59">
        <v>10</v>
      </c>
      <c r="D15" s="107"/>
      <c r="E15" s="108"/>
      <c r="F15" s="109"/>
      <c r="G15" s="109"/>
      <c r="H15" s="108"/>
      <c r="I15" s="110"/>
      <c r="J15" s="73"/>
      <c r="K15" s="73"/>
      <c r="L15" s="73"/>
      <c r="O15" s="65">
        <f t="shared" si="7"/>
        <v>1</v>
      </c>
      <c r="P15" s="65">
        <f t="shared" si="8"/>
        <v>0</v>
      </c>
      <c r="Q15" s="72">
        <f t="shared" si="9"/>
        <v>0</v>
      </c>
      <c r="R15" s="72">
        <f t="shared" si="10"/>
        <v>0</v>
      </c>
      <c r="S15" s="72">
        <f t="shared" si="11"/>
        <v>0</v>
      </c>
      <c r="T15" s="72">
        <f t="shared" si="12"/>
        <v>0</v>
      </c>
      <c r="U15" s="72">
        <f t="shared" si="13"/>
        <v>0</v>
      </c>
      <c r="V15" s="72">
        <f t="shared" si="14"/>
        <v>0</v>
      </c>
      <c r="W15" s="72">
        <f t="shared" si="15"/>
        <v>0</v>
      </c>
      <c r="X15" s="65" t="str">
        <f t="shared" si="2"/>
        <v/>
      </c>
      <c r="Y15" s="65" t="str">
        <f t="shared" si="16"/>
        <v/>
      </c>
      <c r="Z15" s="65">
        <f t="shared" si="3"/>
        <v>0</v>
      </c>
      <c r="AA15" s="65">
        <f t="shared" si="17"/>
        <v>0</v>
      </c>
      <c r="AB15" s="65">
        <v>10</v>
      </c>
      <c r="AD15" s="65">
        <f t="shared" ref="AD15:AD20" si="18">SMALL(AA$6:AA$55,AB15)</f>
        <v>0</v>
      </c>
      <c r="AE15" s="65" t="str">
        <f t="shared" si="5"/>
        <v/>
      </c>
      <c r="AF15" s="65">
        <f t="shared" si="6"/>
        <v>0</v>
      </c>
    </row>
    <row r="16" spans="1:32" ht="15.75" x14ac:dyDescent="0.25">
      <c r="A16" s="65">
        <f t="shared" si="0"/>
        <v>1</v>
      </c>
      <c r="C16" s="59">
        <v>11</v>
      </c>
      <c r="D16" s="107"/>
      <c r="E16" s="108"/>
      <c r="F16" s="109"/>
      <c r="G16" s="109"/>
      <c r="H16" s="108"/>
      <c r="I16" s="110"/>
      <c r="J16" s="73"/>
      <c r="K16" s="73"/>
      <c r="L16" s="73"/>
      <c r="O16" s="65">
        <f t="shared" si="7"/>
        <v>1</v>
      </c>
      <c r="P16" s="65">
        <f t="shared" si="8"/>
        <v>0</v>
      </c>
      <c r="Q16" s="72">
        <f t="shared" si="9"/>
        <v>0</v>
      </c>
      <c r="R16" s="72">
        <f t="shared" si="10"/>
        <v>0</v>
      </c>
      <c r="S16" s="72">
        <f t="shared" si="11"/>
        <v>0</v>
      </c>
      <c r="T16" s="72">
        <f t="shared" si="12"/>
        <v>0</v>
      </c>
      <c r="U16" s="72">
        <f t="shared" si="13"/>
        <v>0</v>
      </c>
      <c r="V16" s="72">
        <f t="shared" si="14"/>
        <v>0</v>
      </c>
      <c r="W16" s="72">
        <f t="shared" si="15"/>
        <v>0</v>
      </c>
      <c r="X16" s="65" t="str">
        <f t="shared" si="2"/>
        <v/>
      </c>
      <c r="Y16" s="65" t="str">
        <f t="shared" si="16"/>
        <v/>
      </c>
      <c r="Z16" s="65">
        <f t="shared" si="3"/>
        <v>0</v>
      </c>
      <c r="AA16" s="65">
        <f t="shared" si="17"/>
        <v>0</v>
      </c>
      <c r="AB16" s="65">
        <v>11</v>
      </c>
      <c r="AD16" s="65">
        <f t="shared" si="18"/>
        <v>0</v>
      </c>
      <c r="AE16" s="65" t="str">
        <f t="shared" si="5"/>
        <v/>
      </c>
      <c r="AF16" s="65">
        <f t="shared" si="6"/>
        <v>0</v>
      </c>
    </row>
    <row r="17" spans="1:32" ht="15.75" x14ac:dyDescent="0.25">
      <c r="A17" s="65">
        <f t="shared" si="0"/>
        <v>1</v>
      </c>
      <c r="C17" s="59">
        <v>12</v>
      </c>
      <c r="D17" s="107"/>
      <c r="E17" s="108"/>
      <c r="F17" s="109"/>
      <c r="G17" s="109"/>
      <c r="H17" s="108"/>
      <c r="I17" s="110"/>
      <c r="J17" s="73"/>
      <c r="K17" s="73"/>
      <c r="L17" s="73"/>
      <c r="O17" s="65">
        <f t="shared" si="7"/>
        <v>1</v>
      </c>
      <c r="P17" s="65">
        <f t="shared" si="8"/>
        <v>0</v>
      </c>
      <c r="Q17" s="72">
        <f t="shared" si="9"/>
        <v>0</v>
      </c>
      <c r="R17" s="72">
        <f t="shared" si="10"/>
        <v>0</v>
      </c>
      <c r="S17" s="72">
        <f t="shared" si="11"/>
        <v>0</v>
      </c>
      <c r="T17" s="72">
        <f t="shared" si="12"/>
        <v>0</v>
      </c>
      <c r="U17" s="72">
        <f t="shared" si="13"/>
        <v>0</v>
      </c>
      <c r="V17" s="72">
        <f t="shared" si="14"/>
        <v>0</v>
      </c>
      <c r="W17" s="72">
        <f t="shared" si="15"/>
        <v>0</v>
      </c>
      <c r="X17" s="65" t="str">
        <f t="shared" si="2"/>
        <v/>
      </c>
      <c r="Y17" s="65" t="str">
        <f t="shared" si="16"/>
        <v/>
      </c>
      <c r="Z17" s="65">
        <f t="shared" si="3"/>
        <v>0</v>
      </c>
      <c r="AA17" s="65">
        <f t="shared" si="17"/>
        <v>0</v>
      </c>
      <c r="AB17" s="65">
        <v>12</v>
      </c>
      <c r="AD17" s="65">
        <f t="shared" si="18"/>
        <v>0</v>
      </c>
      <c r="AE17" s="65" t="str">
        <f t="shared" si="5"/>
        <v/>
      </c>
      <c r="AF17" s="65">
        <f t="shared" si="6"/>
        <v>0</v>
      </c>
    </row>
    <row r="18" spans="1:32" ht="15.75" x14ac:dyDescent="0.25">
      <c r="A18" s="65">
        <f t="shared" si="0"/>
        <v>1</v>
      </c>
      <c r="C18" s="59">
        <v>13</v>
      </c>
      <c r="D18" s="107"/>
      <c r="E18" s="108"/>
      <c r="F18" s="109"/>
      <c r="G18" s="109"/>
      <c r="H18" s="108"/>
      <c r="I18" s="110"/>
      <c r="J18" s="73"/>
      <c r="K18" s="73"/>
      <c r="L18" s="73"/>
      <c r="O18" s="65">
        <f t="shared" si="7"/>
        <v>1</v>
      </c>
      <c r="P18" s="65">
        <f t="shared" si="8"/>
        <v>0</v>
      </c>
      <c r="Q18" s="72">
        <f t="shared" si="9"/>
        <v>0</v>
      </c>
      <c r="R18" s="72">
        <f t="shared" si="10"/>
        <v>0</v>
      </c>
      <c r="S18" s="72">
        <f t="shared" si="11"/>
        <v>0</v>
      </c>
      <c r="T18" s="72">
        <f t="shared" si="12"/>
        <v>0</v>
      </c>
      <c r="U18" s="72">
        <f t="shared" si="13"/>
        <v>0</v>
      </c>
      <c r="V18" s="72">
        <f t="shared" si="14"/>
        <v>0</v>
      </c>
      <c r="W18" s="72">
        <f t="shared" si="15"/>
        <v>0</v>
      </c>
      <c r="X18" s="65" t="str">
        <f t="shared" si="2"/>
        <v/>
      </c>
      <c r="Y18" s="65" t="str">
        <f t="shared" si="16"/>
        <v/>
      </c>
      <c r="Z18" s="65">
        <f t="shared" si="3"/>
        <v>0</v>
      </c>
      <c r="AA18" s="65">
        <f t="shared" si="17"/>
        <v>0</v>
      </c>
      <c r="AB18" s="65">
        <v>13</v>
      </c>
      <c r="AD18" s="65">
        <f t="shared" si="18"/>
        <v>0</v>
      </c>
      <c r="AE18" s="65" t="str">
        <f t="shared" si="5"/>
        <v/>
      </c>
      <c r="AF18" s="65">
        <f t="shared" si="6"/>
        <v>0</v>
      </c>
    </row>
    <row r="19" spans="1:32" ht="15.75" x14ac:dyDescent="0.25">
      <c r="A19" s="65">
        <f t="shared" si="0"/>
        <v>1</v>
      </c>
      <c r="C19" s="59">
        <v>14</v>
      </c>
      <c r="D19" s="107"/>
      <c r="E19" s="108"/>
      <c r="F19" s="109"/>
      <c r="G19" s="109"/>
      <c r="H19" s="108"/>
      <c r="I19" s="110"/>
      <c r="J19" s="73"/>
      <c r="K19" s="73"/>
      <c r="L19" s="73"/>
      <c r="O19" s="65">
        <f t="shared" si="7"/>
        <v>1</v>
      </c>
      <c r="P19" s="65">
        <f t="shared" si="8"/>
        <v>0</v>
      </c>
      <c r="Q19" s="72">
        <f t="shared" si="9"/>
        <v>0</v>
      </c>
      <c r="R19" s="72">
        <f t="shared" si="10"/>
        <v>0</v>
      </c>
      <c r="S19" s="72">
        <f t="shared" si="11"/>
        <v>0</v>
      </c>
      <c r="T19" s="72">
        <f t="shared" si="12"/>
        <v>0</v>
      </c>
      <c r="U19" s="72">
        <f t="shared" si="13"/>
        <v>0</v>
      </c>
      <c r="V19" s="72">
        <f t="shared" si="14"/>
        <v>0</v>
      </c>
      <c r="W19" s="72">
        <f t="shared" si="15"/>
        <v>0</v>
      </c>
      <c r="X19" s="65" t="str">
        <f t="shared" si="2"/>
        <v/>
      </c>
      <c r="Y19" s="65" t="str">
        <f t="shared" si="16"/>
        <v/>
      </c>
      <c r="Z19" s="65">
        <f t="shared" si="3"/>
        <v>0</v>
      </c>
      <c r="AA19" s="65">
        <f t="shared" si="17"/>
        <v>0</v>
      </c>
      <c r="AB19" s="65">
        <v>14</v>
      </c>
      <c r="AD19" s="65">
        <f t="shared" si="18"/>
        <v>0</v>
      </c>
      <c r="AE19" s="65" t="str">
        <f t="shared" si="5"/>
        <v/>
      </c>
      <c r="AF19" s="65">
        <f t="shared" si="6"/>
        <v>0</v>
      </c>
    </row>
    <row r="20" spans="1:32" ht="15.75" x14ac:dyDescent="0.25">
      <c r="A20" s="65">
        <f t="shared" si="0"/>
        <v>1</v>
      </c>
      <c r="C20" s="59">
        <v>15</v>
      </c>
      <c r="D20" s="107"/>
      <c r="E20" s="108"/>
      <c r="F20" s="109"/>
      <c r="G20" s="109"/>
      <c r="H20" s="108"/>
      <c r="I20" s="110"/>
      <c r="J20" s="73"/>
      <c r="K20" s="73"/>
      <c r="L20" s="73"/>
      <c r="O20" s="65">
        <f t="shared" si="7"/>
        <v>1</v>
      </c>
      <c r="P20" s="65">
        <f t="shared" si="8"/>
        <v>0</v>
      </c>
      <c r="Q20" s="72">
        <f t="shared" si="9"/>
        <v>0</v>
      </c>
      <c r="R20" s="72">
        <f t="shared" si="10"/>
        <v>0</v>
      </c>
      <c r="S20" s="72">
        <f t="shared" si="11"/>
        <v>0</v>
      </c>
      <c r="T20" s="72">
        <f t="shared" si="12"/>
        <v>0</v>
      </c>
      <c r="U20" s="72">
        <f t="shared" si="13"/>
        <v>0</v>
      </c>
      <c r="V20" s="72">
        <f t="shared" si="14"/>
        <v>0</v>
      </c>
      <c r="W20" s="72">
        <f t="shared" si="15"/>
        <v>0</v>
      </c>
      <c r="X20" s="65" t="str">
        <f t="shared" si="2"/>
        <v/>
      </c>
      <c r="Y20" s="65" t="str">
        <f t="shared" si="16"/>
        <v/>
      </c>
      <c r="Z20" s="65">
        <f t="shared" si="3"/>
        <v>0</v>
      </c>
      <c r="AA20" s="65">
        <f t="shared" si="17"/>
        <v>0</v>
      </c>
      <c r="AB20" s="65">
        <v>15</v>
      </c>
      <c r="AD20" s="65">
        <f t="shared" si="18"/>
        <v>0</v>
      </c>
      <c r="AE20" s="65" t="str">
        <f t="shared" si="5"/>
        <v/>
      </c>
      <c r="AF20" s="65">
        <f t="shared" si="6"/>
        <v>0</v>
      </c>
    </row>
    <row r="21" spans="1:32" ht="15.75" x14ac:dyDescent="0.25">
      <c r="A21" s="65">
        <f t="shared" si="0"/>
        <v>1</v>
      </c>
      <c r="C21" s="59">
        <v>16</v>
      </c>
      <c r="D21" s="107"/>
      <c r="E21" s="108"/>
      <c r="F21" s="109"/>
      <c r="G21" s="109"/>
      <c r="H21" s="108"/>
      <c r="I21" s="110"/>
      <c r="J21" s="73"/>
      <c r="K21" s="73"/>
      <c r="L21" s="73"/>
      <c r="O21" s="65">
        <f t="shared" si="7"/>
        <v>1</v>
      </c>
      <c r="P21" s="65">
        <f t="shared" si="8"/>
        <v>0</v>
      </c>
      <c r="Q21" s="72">
        <f t="shared" si="9"/>
        <v>0</v>
      </c>
      <c r="R21" s="72">
        <f t="shared" si="10"/>
        <v>0</v>
      </c>
      <c r="S21" s="72">
        <f t="shared" si="11"/>
        <v>0</v>
      </c>
      <c r="T21" s="72">
        <f t="shared" si="12"/>
        <v>0</v>
      </c>
      <c r="U21" s="72">
        <f t="shared" si="13"/>
        <v>0</v>
      </c>
      <c r="V21" s="72">
        <f t="shared" si="14"/>
        <v>0</v>
      </c>
      <c r="W21" s="72">
        <f t="shared" si="15"/>
        <v>0</v>
      </c>
      <c r="X21" s="65" t="str">
        <f t="shared" si="2"/>
        <v/>
      </c>
      <c r="Y21" s="65" t="str">
        <f t="shared" si="16"/>
        <v/>
      </c>
      <c r="Z21" s="65">
        <f t="shared" si="3"/>
        <v>0</v>
      </c>
      <c r="AA21" s="65">
        <f t="shared" si="17"/>
        <v>0</v>
      </c>
      <c r="AB21" s="65">
        <v>16</v>
      </c>
      <c r="AD21" s="65">
        <f>SMALL(AA$6:AA$55,AB21)</f>
        <v>0</v>
      </c>
      <c r="AE21" s="65" t="str">
        <f t="shared" si="5"/>
        <v/>
      </c>
      <c r="AF21" s="65">
        <f t="shared" si="6"/>
        <v>0</v>
      </c>
    </row>
    <row r="22" spans="1:32" ht="15.75" x14ac:dyDescent="0.25">
      <c r="A22" s="65">
        <f t="shared" si="0"/>
        <v>1</v>
      </c>
      <c r="C22" s="59">
        <v>17</v>
      </c>
      <c r="D22" s="107"/>
      <c r="E22" s="108"/>
      <c r="F22" s="109"/>
      <c r="G22" s="109"/>
      <c r="H22" s="108"/>
      <c r="I22" s="110"/>
      <c r="J22" s="73"/>
      <c r="K22" s="73"/>
      <c r="L22" s="73"/>
      <c r="O22" s="65">
        <f t="shared" si="7"/>
        <v>1</v>
      </c>
      <c r="P22" s="65">
        <f t="shared" si="8"/>
        <v>0</v>
      </c>
      <c r="Q22" s="72">
        <f t="shared" si="9"/>
        <v>0</v>
      </c>
      <c r="R22" s="72">
        <f t="shared" si="10"/>
        <v>0</v>
      </c>
      <c r="S22" s="72">
        <f t="shared" si="11"/>
        <v>0</v>
      </c>
      <c r="T22" s="72">
        <f t="shared" si="12"/>
        <v>0</v>
      </c>
      <c r="U22" s="72">
        <f t="shared" si="13"/>
        <v>0</v>
      </c>
      <c r="V22" s="72">
        <f t="shared" si="14"/>
        <v>0</v>
      </c>
      <c r="W22" s="72">
        <f t="shared" si="15"/>
        <v>0</v>
      </c>
      <c r="X22" s="65" t="str">
        <f t="shared" si="2"/>
        <v/>
      </c>
      <c r="Y22" s="65" t="str">
        <f t="shared" si="16"/>
        <v/>
      </c>
      <c r="Z22" s="65">
        <f t="shared" si="3"/>
        <v>0</v>
      </c>
      <c r="AA22" s="65">
        <f t="shared" si="17"/>
        <v>0</v>
      </c>
      <c r="AB22" s="65">
        <v>17</v>
      </c>
      <c r="AD22" s="65">
        <f>SMALL(AA$6:AA$55,AB22)</f>
        <v>0</v>
      </c>
      <c r="AE22" s="65" t="str">
        <f t="shared" si="5"/>
        <v/>
      </c>
      <c r="AF22" s="65">
        <f t="shared" si="6"/>
        <v>0</v>
      </c>
    </row>
    <row r="23" spans="1:32" ht="15.75" x14ac:dyDescent="0.25">
      <c r="A23" s="65">
        <f t="shared" si="0"/>
        <v>1</v>
      </c>
      <c r="C23" s="59">
        <v>18</v>
      </c>
      <c r="D23" s="107"/>
      <c r="E23" s="108"/>
      <c r="F23" s="109"/>
      <c r="G23" s="109"/>
      <c r="H23" s="108"/>
      <c r="I23" s="110"/>
      <c r="J23" s="73"/>
      <c r="K23" s="73"/>
      <c r="L23" s="73"/>
      <c r="O23" s="65">
        <f t="shared" si="7"/>
        <v>1</v>
      </c>
      <c r="P23" s="65">
        <f t="shared" si="8"/>
        <v>0</v>
      </c>
      <c r="Q23" s="72">
        <f t="shared" si="9"/>
        <v>0</v>
      </c>
      <c r="R23" s="72">
        <f t="shared" si="10"/>
        <v>0</v>
      </c>
      <c r="S23" s="72">
        <f t="shared" si="11"/>
        <v>0</v>
      </c>
      <c r="T23" s="72">
        <f t="shared" si="12"/>
        <v>0</v>
      </c>
      <c r="U23" s="72">
        <f t="shared" si="13"/>
        <v>0</v>
      </c>
      <c r="V23" s="72">
        <f t="shared" si="14"/>
        <v>0</v>
      </c>
      <c r="W23" s="72">
        <f t="shared" si="15"/>
        <v>0</v>
      </c>
      <c r="X23" s="65" t="str">
        <f t="shared" si="2"/>
        <v/>
      </c>
      <c r="Y23" s="65" t="str">
        <f t="shared" si="16"/>
        <v/>
      </c>
      <c r="Z23" s="65">
        <f t="shared" si="3"/>
        <v>0</v>
      </c>
      <c r="AA23" s="65">
        <f t="shared" si="17"/>
        <v>0</v>
      </c>
      <c r="AB23" s="65">
        <v>18</v>
      </c>
      <c r="AD23" s="65">
        <f>SMALL(AA$6:AA$55,AB23)</f>
        <v>0</v>
      </c>
      <c r="AE23" s="65" t="str">
        <f t="shared" si="5"/>
        <v/>
      </c>
      <c r="AF23" s="65">
        <f t="shared" si="6"/>
        <v>0</v>
      </c>
    </row>
    <row r="24" spans="1:32" ht="15.75" x14ac:dyDescent="0.25">
      <c r="A24" s="65">
        <f t="shared" si="0"/>
        <v>1</v>
      </c>
      <c r="C24" s="59">
        <v>19</v>
      </c>
      <c r="D24" s="107"/>
      <c r="E24" s="108"/>
      <c r="F24" s="109"/>
      <c r="G24" s="109"/>
      <c r="H24" s="108"/>
      <c r="I24" s="110"/>
      <c r="J24" s="73"/>
      <c r="K24" s="73"/>
      <c r="L24" s="73"/>
      <c r="O24" s="65">
        <f t="shared" si="7"/>
        <v>1</v>
      </c>
      <c r="P24" s="65">
        <f t="shared" si="8"/>
        <v>0</v>
      </c>
      <c r="Q24" s="72">
        <f t="shared" si="9"/>
        <v>0</v>
      </c>
      <c r="R24" s="72">
        <f t="shared" si="10"/>
        <v>0</v>
      </c>
      <c r="S24" s="72">
        <f t="shared" si="11"/>
        <v>0</v>
      </c>
      <c r="T24" s="72">
        <f t="shared" si="12"/>
        <v>0</v>
      </c>
      <c r="U24" s="72">
        <f t="shared" si="13"/>
        <v>0</v>
      </c>
      <c r="V24" s="72">
        <f t="shared" si="14"/>
        <v>0</v>
      </c>
      <c r="W24" s="72">
        <f t="shared" si="15"/>
        <v>0</v>
      </c>
      <c r="X24" s="65" t="str">
        <f t="shared" si="2"/>
        <v/>
      </c>
      <c r="Y24" s="65" t="str">
        <f t="shared" si="16"/>
        <v/>
      </c>
      <c r="Z24" s="65">
        <f t="shared" si="3"/>
        <v>0</v>
      </c>
      <c r="AA24" s="65">
        <f t="shared" si="17"/>
        <v>0</v>
      </c>
      <c r="AB24" s="65">
        <v>19</v>
      </c>
      <c r="AD24" s="65">
        <f t="shared" ref="AD24:AD38" si="19">SMALL(AA$6:AA$55,AB24)</f>
        <v>0</v>
      </c>
      <c r="AE24" s="65" t="str">
        <f t="shared" si="5"/>
        <v/>
      </c>
      <c r="AF24" s="65">
        <f t="shared" si="6"/>
        <v>0</v>
      </c>
    </row>
    <row r="25" spans="1:32" ht="15.75" x14ac:dyDescent="0.25">
      <c r="A25" s="65">
        <f t="shared" si="0"/>
        <v>1</v>
      </c>
      <c r="C25" s="59">
        <v>20</v>
      </c>
      <c r="D25" s="107"/>
      <c r="E25" s="108"/>
      <c r="F25" s="109"/>
      <c r="G25" s="109"/>
      <c r="H25" s="108"/>
      <c r="I25" s="110"/>
      <c r="J25" s="73"/>
      <c r="K25" s="73"/>
      <c r="L25" s="73"/>
      <c r="O25" s="65">
        <f t="shared" si="7"/>
        <v>1</v>
      </c>
      <c r="P25" s="65">
        <f t="shared" si="8"/>
        <v>0</v>
      </c>
      <c r="Q25" s="72">
        <f t="shared" si="9"/>
        <v>0</v>
      </c>
      <c r="R25" s="72">
        <f t="shared" si="10"/>
        <v>0</v>
      </c>
      <c r="S25" s="72">
        <f t="shared" si="11"/>
        <v>0</v>
      </c>
      <c r="T25" s="72">
        <f t="shared" si="12"/>
        <v>0</v>
      </c>
      <c r="U25" s="72">
        <f t="shared" si="13"/>
        <v>0</v>
      </c>
      <c r="V25" s="72">
        <f t="shared" si="14"/>
        <v>0</v>
      </c>
      <c r="W25" s="72">
        <f t="shared" si="15"/>
        <v>0</v>
      </c>
      <c r="X25" s="65" t="str">
        <f t="shared" si="2"/>
        <v/>
      </c>
      <c r="Y25" s="65" t="str">
        <f t="shared" si="16"/>
        <v/>
      </c>
      <c r="Z25" s="65">
        <f t="shared" si="3"/>
        <v>0</v>
      </c>
      <c r="AA25" s="65">
        <f t="shared" si="17"/>
        <v>0</v>
      </c>
      <c r="AB25" s="65">
        <v>20</v>
      </c>
      <c r="AD25" s="65">
        <f t="shared" si="19"/>
        <v>0</v>
      </c>
      <c r="AE25" s="65" t="str">
        <f t="shared" si="5"/>
        <v/>
      </c>
      <c r="AF25" s="65">
        <f t="shared" si="6"/>
        <v>0</v>
      </c>
    </row>
    <row r="26" spans="1:32" ht="15.75" x14ac:dyDescent="0.25">
      <c r="A26" s="65">
        <f t="shared" si="0"/>
        <v>1</v>
      </c>
      <c r="C26" s="59">
        <v>21</v>
      </c>
      <c r="D26" s="107"/>
      <c r="E26" s="108"/>
      <c r="F26" s="109"/>
      <c r="G26" s="109"/>
      <c r="H26" s="108"/>
      <c r="I26" s="110"/>
      <c r="J26" s="73"/>
      <c r="K26" s="73"/>
      <c r="L26" s="73"/>
      <c r="O26" s="65">
        <f t="shared" si="7"/>
        <v>1</v>
      </c>
      <c r="P26" s="65">
        <f t="shared" si="8"/>
        <v>0</v>
      </c>
      <c r="Q26" s="72">
        <f t="shared" si="9"/>
        <v>0</v>
      </c>
      <c r="R26" s="72">
        <f t="shared" si="10"/>
        <v>0</v>
      </c>
      <c r="S26" s="72">
        <f t="shared" si="11"/>
        <v>0</v>
      </c>
      <c r="T26" s="72">
        <f t="shared" si="12"/>
        <v>0</v>
      </c>
      <c r="U26" s="72">
        <f t="shared" si="13"/>
        <v>0</v>
      </c>
      <c r="V26" s="72">
        <f t="shared" si="14"/>
        <v>0</v>
      </c>
      <c r="W26" s="72">
        <f t="shared" si="15"/>
        <v>0</v>
      </c>
      <c r="X26" s="65" t="str">
        <f t="shared" si="2"/>
        <v/>
      </c>
      <c r="Y26" s="65" t="str">
        <f t="shared" si="16"/>
        <v/>
      </c>
      <c r="Z26" s="65">
        <f t="shared" si="3"/>
        <v>0</v>
      </c>
      <c r="AA26" s="65">
        <f t="shared" si="17"/>
        <v>0</v>
      </c>
      <c r="AB26" s="65">
        <v>21</v>
      </c>
      <c r="AD26" s="65">
        <f t="shared" si="19"/>
        <v>0</v>
      </c>
      <c r="AE26" s="65" t="str">
        <f t="shared" si="5"/>
        <v/>
      </c>
      <c r="AF26" s="65">
        <f t="shared" si="6"/>
        <v>0</v>
      </c>
    </row>
    <row r="27" spans="1:32" ht="15.75" x14ac:dyDescent="0.25">
      <c r="A27" s="65">
        <f t="shared" si="0"/>
        <v>1</v>
      </c>
      <c r="C27" s="59">
        <v>22</v>
      </c>
      <c r="D27" s="107"/>
      <c r="E27" s="108"/>
      <c r="F27" s="109"/>
      <c r="G27" s="109"/>
      <c r="H27" s="108"/>
      <c r="I27" s="110"/>
      <c r="J27" s="73"/>
      <c r="K27" s="73"/>
      <c r="L27" s="73"/>
      <c r="O27" s="65">
        <f t="shared" si="7"/>
        <v>1</v>
      </c>
      <c r="P27" s="65">
        <f t="shared" si="8"/>
        <v>0</v>
      </c>
      <c r="Q27" s="72">
        <f t="shared" si="9"/>
        <v>0</v>
      </c>
      <c r="R27" s="72">
        <f t="shared" si="10"/>
        <v>0</v>
      </c>
      <c r="S27" s="72">
        <f t="shared" si="11"/>
        <v>0</v>
      </c>
      <c r="T27" s="72">
        <f t="shared" si="12"/>
        <v>0</v>
      </c>
      <c r="U27" s="72">
        <f t="shared" si="13"/>
        <v>0</v>
      </c>
      <c r="V27" s="72">
        <f t="shared" si="14"/>
        <v>0</v>
      </c>
      <c r="W27" s="72">
        <f t="shared" si="15"/>
        <v>0</v>
      </c>
      <c r="X27" s="65" t="str">
        <f t="shared" si="2"/>
        <v/>
      </c>
      <c r="Y27" s="65" t="str">
        <f t="shared" si="16"/>
        <v/>
      </c>
      <c r="Z27" s="65">
        <f t="shared" si="3"/>
        <v>0</v>
      </c>
      <c r="AA27" s="65">
        <f t="shared" si="17"/>
        <v>0</v>
      </c>
      <c r="AB27" s="65">
        <v>22</v>
      </c>
      <c r="AD27" s="65">
        <f t="shared" si="19"/>
        <v>0</v>
      </c>
      <c r="AE27" s="65" t="str">
        <f t="shared" si="5"/>
        <v/>
      </c>
      <c r="AF27" s="65">
        <f t="shared" si="6"/>
        <v>0</v>
      </c>
    </row>
    <row r="28" spans="1:32" ht="15.75" x14ac:dyDescent="0.25">
      <c r="A28" s="65">
        <f t="shared" si="0"/>
        <v>1</v>
      </c>
      <c r="C28" s="59">
        <v>23</v>
      </c>
      <c r="D28" s="107"/>
      <c r="E28" s="108"/>
      <c r="F28" s="109"/>
      <c r="G28" s="109"/>
      <c r="H28" s="108"/>
      <c r="I28" s="110"/>
      <c r="J28" s="73"/>
      <c r="K28" s="73"/>
      <c r="L28" s="73"/>
      <c r="O28" s="65">
        <f t="shared" si="7"/>
        <v>1</v>
      </c>
      <c r="P28" s="65">
        <f t="shared" si="8"/>
        <v>0</v>
      </c>
      <c r="Q28" s="72">
        <f t="shared" si="9"/>
        <v>0</v>
      </c>
      <c r="R28" s="72">
        <f t="shared" si="10"/>
        <v>0</v>
      </c>
      <c r="S28" s="72">
        <f t="shared" si="11"/>
        <v>0</v>
      </c>
      <c r="T28" s="72">
        <f t="shared" si="12"/>
        <v>0</v>
      </c>
      <c r="U28" s="72">
        <f t="shared" si="13"/>
        <v>0</v>
      </c>
      <c r="V28" s="72">
        <f t="shared" si="14"/>
        <v>0</v>
      </c>
      <c r="W28" s="72">
        <f t="shared" si="15"/>
        <v>0</v>
      </c>
      <c r="X28" s="65" t="str">
        <f t="shared" si="2"/>
        <v/>
      </c>
      <c r="Y28" s="65" t="str">
        <f t="shared" si="16"/>
        <v/>
      </c>
      <c r="Z28" s="65">
        <f t="shared" si="3"/>
        <v>0</v>
      </c>
      <c r="AA28" s="65">
        <f t="shared" si="17"/>
        <v>0</v>
      </c>
      <c r="AB28" s="65">
        <v>23</v>
      </c>
      <c r="AD28" s="65">
        <f t="shared" si="19"/>
        <v>0</v>
      </c>
      <c r="AE28" s="65" t="str">
        <f t="shared" si="5"/>
        <v/>
      </c>
      <c r="AF28" s="65">
        <f t="shared" si="6"/>
        <v>0</v>
      </c>
    </row>
    <row r="29" spans="1:32" ht="15.75" x14ac:dyDescent="0.25">
      <c r="A29" s="65">
        <f t="shared" si="0"/>
        <v>1</v>
      </c>
      <c r="C29" s="59">
        <v>24</v>
      </c>
      <c r="D29" s="107"/>
      <c r="E29" s="108"/>
      <c r="F29" s="109"/>
      <c r="G29" s="109"/>
      <c r="H29" s="108"/>
      <c r="I29" s="110"/>
      <c r="J29" s="73"/>
      <c r="K29" s="73"/>
      <c r="L29" s="73"/>
      <c r="O29" s="65">
        <f t="shared" si="7"/>
        <v>1</v>
      </c>
      <c r="P29" s="65">
        <f t="shared" si="8"/>
        <v>0</v>
      </c>
      <c r="Q29" s="72">
        <f t="shared" si="9"/>
        <v>0</v>
      </c>
      <c r="R29" s="72">
        <f t="shared" si="10"/>
        <v>0</v>
      </c>
      <c r="S29" s="72">
        <f t="shared" si="11"/>
        <v>0</v>
      </c>
      <c r="T29" s="72">
        <f t="shared" si="12"/>
        <v>0</v>
      </c>
      <c r="U29" s="72">
        <f t="shared" si="13"/>
        <v>0</v>
      </c>
      <c r="V29" s="72">
        <f t="shared" si="14"/>
        <v>0</v>
      </c>
      <c r="W29" s="72">
        <f t="shared" si="15"/>
        <v>0</v>
      </c>
      <c r="X29" s="65" t="str">
        <f t="shared" si="2"/>
        <v/>
      </c>
      <c r="Y29" s="65" t="str">
        <f t="shared" si="16"/>
        <v/>
      </c>
      <c r="Z29" s="65">
        <f t="shared" si="3"/>
        <v>0</v>
      </c>
      <c r="AA29" s="65">
        <f t="shared" si="17"/>
        <v>0</v>
      </c>
      <c r="AB29" s="65">
        <v>24</v>
      </c>
      <c r="AD29" s="65">
        <f t="shared" si="19"/>
        <v>0</v>
      </c>
      <c r="AE29" s="65" t="str">
        <f t="shared" si="5"/>
        <v/>
      </c>
      <c r="AF29" s="65">
        <f t="shared" si="6"/>
        <v>0</v>
      </c>
    </row>
    <row r="30" spans="1:32" ht="15.75" x14ac:dyDescent="0.25">
      <c r="A30" s="65">
        <f t="shared" si="0"/>
        <v>1</v>
      </c>
      <c r="C30" s="59">
        <v>25</v>
      </c>
      <c r="D30" s="107"/>
      <c r="E30" s="108"/>
      <c r="F30" s="109"/>
      <c r="G30" s="109"/>
      <c r="H30" s="108"/>
      <c r="I30" s="110"/>
      <c r="J30" s="73"/>
      <c r="K30" s="73"/>
      <c r="L30" s="73"/>
      <c r="O30" s="65">
        <f t="shared" si="7"/>
        <v>1</v>
      </c>
      <c r="P30" s="65">
        <f t="shared" si="8"/>
        <v>0</v>
      </c>
      <c r="Q30" s="72">
        <f t="shared" si="9"/>
        <v>0</v>
      </c>
      <c r="R30" s="72">
        <f t="shared" si="10"/>
        <v>0</v>
      </c>
      <c r="S30" s="72">
        <f t="shared" si="11"/>
        <v>0</v>
      </c>
      <c r="T30" s="72">
        <f t="shared" si="12"/>
        <v>0</v>
      </c>
      <c r="U30" s="72">
        <f t="shared" si="13"/>
        <v>0</v>
      </c>
      <c r="V30" s="72">
        <f t="shared" si="14"/>
        <v>0</v>
      </c>
      <c r="W30" s="72">
        <f t="shared" si="15"/>
        <v>0</v>
      </c>
      <c r="X30" s="65" t="str">
        <f t="shared" si="2"/>
        <v/>
      </c>
      <c r="Y30" s="65" t="str">
        <f t="shared" si="16"/>
        <v/>
      </c>
      <c r="Z30" s="65">
        <f t="shared" si="3"/>
        <v>0</v>
      </c>
      <c r="AA30" s="65">
        <f t="shared" si="17"/>
        <v>0</v>
      </c>
      <c r="AB30" s="65">
        <v>25</v>
      </c>
      <c r="AD30" s="65">
        <f t="shared" si="19"/>
        <v>0</v>
      </c>
      <c r="AE30" s="65" t="str">
        <f t="shared" si="5"/>
        <v/>
      </c>
      <c r="AF30" s="65">
        <f t="shared" si="6"/>
        <v>0</v>
      </c>
    </row>
    <row r="31" spans="1:32" ht="15.75" x14ac:dyDescent="0.25">
      <c r="A31" s="65">
        <f t="shared" si="0"/>
        <v>1</v>
      </c>
      <c r="C31" s="59">
        <v>26</v>
      </c>
      <c r="D31" s="107"/>
      <c r="E31" s="108"/>
      <c r="F31" s="109"/>
      <c r="G31" s="109"/>
      <c r="H31" s="108"/>
      <c r="I31" s="110"/>
      <c r="J31" s="73"/>
      <c r="K31" s="73"/>
      <c r="L31" s="73"/>
      <c r="O31" s="65">
        <f t="shared" si="7"/>
        <v>1</v>
      </c>
      <c r="P31" s="65">
        <f t="shared" si="8"/>
        <v>0</v>
      </c>
      <c r="Q31" s="72">
        <f t="shared" si="9"/>
        <v>0</v>
      </c>
      <c r="R31" s="72">
        <f t="shared" si="10"/>
        <v>0</v>
      </c>
      <c r="S31" s="72">
        <f t="shared" si="11"/>
        <v>0</v>
      </c>
      <c r="T31" s="72">
        <f t="shared" si="12"/>
        <v>0</v>
      </c>
      <c r="U31" s="72">
        <f t="shared" si="13"/>
        <v>0</v>
      </c>
      <c r="V31" s="72">
        <f t="shared" si="14"/>
        <v>0</v>
      </c>
      <c r="W31" s="72">
        <f t="shared" si="15"/>
        <v>0</v>
      </c>
      <c r="X31" s="65" t="str">
        <f t="shared" si="2"/>
        <v/>
      </c>
      <c r="Y31" s="65" t="str">
        <f t="shared" si="16"/>
        <v/>
      </c>
      <c r="Z31" s="65">
        <f t="shared" si="3"/>
        <v>0</v>
      </c>
      <c r="AA31" s="65">
        <f t="shared" si="17"/>
        <v>0</v>
      </c>
      <c r="AB31" s="65">
        <v>26</v>
      </c>
      <c r="AD31" s="65">
        <f t="shared" si="19"/>
        <v>0</v>
      </c>
      <c r="AE31" s="65" t="str">
        <f t="shared" si="5"/>
        <v/>
      </c>
      <c r="AF31" s="65">
        <f t="shared" si="6"/>
        <v>0</v>
      </c>
    </row>
    <row r="32" spans="1:32" ht="15.75" x14ac:dyDescent="0.25">
      <c r="A32" s="65">
        <f t="shared" si="0"/>
        <v>1</v>
      </c>
      <c r="C32" s="59">
        <v>27</v>
      </c>
      <c r="D32" s="107"/>
      <c r="E32" s="108"/>
      <c r="F32" s="109"/>
      <c r="G32" s="109"/>
      <c r="H32" s="108"/>
      <c r="I32" s="110"/>
      <c r="J32" s="73"/>
      <c r="K32" s="73"/>
      <c r="L32" s="73"/>
      <c r="O32" s="65">
        <f t="shared" si="7"/>
        <v>1</v>
      </c>
      <c r="P32" s="65">
        <f t="shared" si="8"/>
        <v>0</v>
      </c>
      <c r="Q32" s="72">
        <f t="shared" si="9"/>
        <v>0</v>
      </c>
      <c r="R32" s="72">
        <f t="shared" si="10"/>
        <v>0</v>
      </c>
      <c r="S32" s="72">
        <f t="shared" si="11"/>
        <v>0</v>
      </c>
      <c r="T32" s="72">
        <f t="shared" si="12"/>
        <v>0</v>
      </c>
      <c r="U32" s="72">
        <f t="shared" si="13"/>
        <v>0</v>
      </c>
      <c r="V32" s="72">
        <f t="shared" si="14"/>
        <v>0</v>
      </c>
      <c r="W32" s="72">
        <f t="shared" si="15"/>
        <v>0</v>
      </c>
      <c r="X32" s="65" t="str">
        <f t="shared" si="2"/>
        <v/>
      </c>
      <c r="Y32" s="65" t="str">
        <f t="shared" si="16"/>
        <v/>
      </c>
      <c r="Z32" s="65">
        <f t="shared" si="3"/>
        <v>0</v>
      </c>
      <c r="AA32" s="65">
        <f t="shared" si="17"/>
        <v>0</v>
      </c>
      <c r="AB32" s="65">
        <v>27</v>
      </c>
      <c r="AD32" s="65">
        <f t="shared" si="19"/>
        <v>0</v>
      </c>
      <c r="AE32" s="65" t="str">
        <f t="shared" si="5"/>
        <v/>
      </c>
      <c r="AF32" s="65">
        <f t="shared" si="6"/>
        <v>0</v>
      </c>
    </row>
    <row r="33" spans="1:32" ht="15.75" x14ac:dyDescent="0.25">
      <c r="A33" s="65">
        <f t="shared" si="0"/>
        <v>1</v>
      </c>
      <c r="C33" s="59">
        <v>28</v>
      </c>
      <c r="D33" s="107"/>
      <c r="E33" s="108"/>
      <c r="F33" s="109"/>
      <c r="G33" s="109"/>
      <c r="H33" s="108"/>
      <c r="I33" s="110"/>
      <c r="J33" s="73"/>
      <c r="K33" s="73"/>
      <c r="L33" s="73"/>
      <c r="O33" s="65">
        <f t="shared" si="7"/>
        <v>1</v>
      </c>
      <c r="P33" s="65">
        <f t="shared" si="8"/>
        <v>0</v>
      </c>
      <c r="Q33" s="72">
        <f t="shared" si="9"/>
        <v>0</v>
      </c>
      <c r="R33" s="72">
        <f t="shared" si="10"/>
        <v>0</v>
      </c>
      <c r="S33" s="72">
        <f t="shared" si="11"/>
        <v>0</v>
      </c>
      <c r="T33" s="72">
        <f t="shared" si="12"/>
        <v>0</v>
      </c>
      <c r="U33" s="72">
        <f t="shared" si="13"/>
        <v>0</v>
      </c>
      <c r="V33" s="72">
        <f t="shared" si="14"/>
        <v>0</v>
      </c>
      <c r="W33" s="72">
        <f t="shared" si="15"/>
        <v>0</v>
      </c>
      <c r="X33" s="65" t="str">
        <f t="shared" si="2"/>
        <v/>
      </c>
      <c r="Y33" s="65" t="str">
        <f t="shared" si="16"/>
        <v/>
      </c>
      <c r="Z33" s="65">
        <f t="shared" si="3"/>
        <v>0</v>
      </c>
      <c r="AA33" s="65">
        <f t="shared" si="17"/>
        <v>0</v>
      </c>
      <c r="AB33" s="65">
        <v>28</v>
      </c>
      <c r="AD33" s="65">
        <f t="shared" si="19"/>
        <v>0</v>
      </c>
      <c r="AE33" s="65" t="str">
        <f t="shared" si="5"/>
        <v/>
      </c>
      <c r="AF33" s="65">
        <f t="shared" si="6"/>
        <v>0</v>
      </c>
    </row>
    <row r="34" spans="1:32" ht="15.75" x14ac:dyDescent="0.25">
      <c r="A34" s="65">
        <f t="shared" si="0"/>
        <v>1</v>
      </c>
      <c r="C34" s="59">
        <v>29</v>
      </c>
      <c r="D34" s="107"/>
      <c r="E34" s="108"/>
      <c r="F34" s="109"/>
      <c r="G34" s="109"/>
      <c r="H34" s="108"/>
      <c r="I34" s="110"/>
      <c r="J34" s="73"/>
      <c r="K34" s="73"/>
      <c r="L34" s="73"/>
      <c r="O34" s="65">
        <f t="shared" si="7"/>
        <v>1</v>
      </c>
      <c r="P34" s="65">
        <f t="shared" si="8"/>
        <v>0</v>
      </c>
      <c r="Q34" s="72">
        <f t="shared" si="9"/>
        <v>0</v>
      </c>
      <c r="R34" s="72">
        <f t="shared" si="10"/>
        <v>0</v>
      </c>
      <c r="S34" s="72">
        <f t="shared" si="11"/>
        <v>0</v>
      </c>
      <c r="T34" s="72">
        <f t="shared" si="12"/>
        <v>0</v>
      </c>
      <c r="U34" s="72">
        <f t="shared" si="13"/>
        <v>0</v>
      </c>
      <c r="V34" s="72">
        <f t="shared" si="14"/>
        <v>0</v>
      </c>
      <c r="W34" s="72">
        <f t="shared" si="15"/>
        <v>0</v>
      </c>
      <c r="X34" s="65" t="str">
        <f t="shared" si="2"/>
        <v/>
      </c>
      <c r="Y34" s="65" t="str">
        <f t="shared" si="16"/>
        <v/>
      </c>
      <c r="Z34" s="65">
        <f t="shared" si="3"/>
        <v>0</v>
      </c>
      <c r="AA34" s="65">
        <f t="shared" si="17"/>
        <v>0</v>
      </c>
      <c r="AB34" s="65">
        <v>29</v>
      </c>
      <c r="AD34" s="65">
        <f t="shared" si="19"/>
        <v>0</v>
      </c>
      <c r="AE34" s="65" t="str">
        <f t="shared" si="5"/>
        <v/>
      </c>
      <c r="AF34" s="65">
        <f t="shared" si="6"/>
        <v>0</v>
      </c>
    </row>
    <row r="35" spans="1:32" ht="15.75" x14ac:dyDescent="0.25">
      <c r="A35" s="65">
        <f t="shared" si="0"/>
        <v>1</v>
      </c>
      <c r="C35" s="59">
        <v>30</v>
      </c>
      <c r="D35" s="107"/>
      <c r="E35" s="108"/>
      <c r="F35" s="109"/>
      <c r="G35" s="109"/>
      <c r="H35" s="108"/>
      <c r="I35" s="110"/>
      <c r="J35" s="73"/>
      <c r="K35" s="73"/>
      <c r="L35" s="73"/>
      <c r="O35" s="65">
        <f t="shared" si="7"/>
        <v>1</v>
      </c>
      <c r="P35" s="65">
        <f t="shared" si="8"/>
        <v>0</v>
      </c>
      <c r="Q35" s="72">
        <f t="shared" si="9"/>
        <v>0</v>
      </c>
      <c r="R35" s="72">
        <f t="shared" si="10"/>
        <v>0</v>
      </c>
      <c r="S35" s="72">
        <f t="shared" si="11"/>
        <v>0</v>
      </c>
      <c r="T35" s="72">
        <f t="shared" si="12"/>
        <v>0</v>
      </c>
      <c r="U35" s="72">
        <f t="shared" si="13"/>
        <v>0</v>
      </c>
      <c r="V35" s="72">
        <f t="shared" si="14"/>
        <v>0</v>
      </c>
      <c r="W35" s="72">
        <f t="shared" si="15"/>
        <v>0</v>
      </c>
      <c r="X35" s="65" t="str">
        <f t="shared" si="2"/>
        <v/>
      </c>
      <c r="Y35" s="65" t="str">
        <f t="shared" si="16"/>
        <v/>
      </c>
      <c r="Z35" s="65">
        <f t="shared" si="3"/>
        <v>0</v>
      </c>
      <c r="AA35" s="65">
        <f t="shared" si="17"/>
        <v>0</v>
      </c>
      <c r="AB35" s="65">
        <v>30</v>
      </c>
      <c r="AD35" s="65">
        <f t="shared" si="19"/>
        <v>0</v>
      </c>
      <c r="AE35" s="65" t="str">
        <f t="shared" si="5"/>
        <v/>
      </c>
      <c r="AF35" s="65">
        <f t="shared" si="6"/>
        <v>0</v>
      </c>
    </row>
    <row r="36" spans="1:32" ht="15.75" x14ac:dyDescent="0.25">
      <c r="A36" s="65">
        <f t="shared" si="0"/>
        <v>1</v>
      </c>
      <c r="C36" s="59">
        <v>31</v>
      </c>
      <c r="D36" s="107"/>
      <c r="E36" s="108"/>
      <c r="F36" s="109"/>
      <c r="G36" s="109"/>
      <c r="H36" s="108"/>
      <c r="I36" s="110"/>
      <c r="J36" s="73"/>
      <c r="K36" s="73"/>
      <c r="L36" s="73"/>
      <c r="O36" s="65">
        <f t="shared" si="7"/>
        <v>1</v>
      </c>
      <c r="P36" s="65">
        <f t="shared" si="8"/>
        <v>0</v>
      </c>
      <c r="Q36" s="72">
        <f t="shared" si="9"/>
        <v>0</v>
      </c>
      <c r="R36" s="72">
        <f t="shared" si="10"/>
        <v>0</v>
      </c>
      <c r="S36" s="72">
        <f t="shared" si="11"/>
        <v>0</v>
      </c>
      <c r="T36" s="72">
        <f t="shared" si="12"/>
        <v>0</v>
      </c>
      <c r="U36" s="72">
        <f t="shared" si="13"/>
        <v>0</v>
      </c>
      <c r="V36" s="72">
        <f t="shared" si="14"/>
        <v>0</v>
      </c>
      <c r="W36" s="72">
        <f t="shared" si="15"/>
        <v>0</v>
      </c>
      <c r="X36" s="65" t="str">
        <f t="shared" si="2"/>
        <v/>
      </c>
      <c r="Y36" s="65" t="str">
        <f t="shared" si="16"/>
        <v/>
      </c>
      <c r="Z36" s="65">
        <f t="shared" si="3"/>
        <v>0</v>
      </c>
      <c r="AA36" s="65">
        <f t="shared" si="17"/>
        <v>0</v>
      </c>
      <c r="AB36" s="65">
        <v>31</v>
      </c>
      <c r="AD36" s="65">
        <f t="shared" si="19"/>
        <v>0</v>
      </c>
      <c r="AE36" s="65" t="str">
        <f t="shared" si="5"/>
        <v/>
      </c>
      <c r="AF36" s="65">
        <f t="shared" si="6"/>
        <v>0</v>
      </c>
    </row>
    <row r="37" spans="1:32" ht="15.75" x14ac:dyDescent="0.25">
      <c r="A37" s="65">
        <f t="shared" si="0"/>
        <v>1</v>
      </c>
      <c r="C37" s="59">
        <v>32</v>
      </c>
      <c r="D37" s="107"/>
      <c r="E37" s="108"/>
      <c r="F37" s="109"/>
      <c r="G37" s="109"/>
      <c r="H37" s="108"/>
      <c r="I37" s="110"/>
      <c r="J37" s="73"/>
      <c r="K37" s="73"/>
      <c r="L37" s="73"/>
      <c r="O37" s="65">
        <f t="shared" si="7"/>
        <v>1</v>
      </c>
      <c r="P37" s="65">
        <f t="shared" si="8"/>
        <v>0</v>
      </c>
      <c r="Q37" s="72">
        <f t="shared" si="9"/>
        <v>0</v>
      </c>
      <c r="R37" s="72">
        <f t="shared" si="10"/>
        <v>0</v>
      </c>
      <c r="S37" s="72">
        <f t="shared" si="11"/>
        <v>0</v>
      </c>
      <c r="T37" s="72">
        <f t="shared" si="12"/>
        <v>0</v>
      </c>
      <c r="U37" s="72">
        <f t="shared" si="13"/>
        <v>0</v>
      </c>
      <c r="V37" s="72">
        <f t="shared" si="14"/>
        <v>0</v>
      </c>
      <c r="W37" s="72">
        <f t="shared" si="15"/>
        <v>0</v>
      </c>
      <c r="X37" s="65" t="str">
        <f t="shared" si="2"/>
        <v/>
      </c>
      <c r="Y37" s="65" t="str">
        <f t="shared" si="16"/>
        <v/>
      </c>
      <c r="Z37" s="65">
        <f t="shared" si="3"/>
        <v>0</v>
      </c>
      <c r="AA37" s="65">
        <f t="shared" si="17"/>
        <v>0</v>
      </c>
      <c r="AB37" s="65">
        <v>32</v>
      </c>
      <c r="AD37" s="65">
        <f t="shared" si="19"/>
        <v>0</v>
      </c>
      <c r="AE37" s="65" t="str">
        <f t="shared" si="5"/>
        <v/>
      </c>
      <c r="AF37" s="65">
        <f t="shared" si="6"/>
        <v>0</v>
      </c>
    </row>
    <row r="38" spans="1:32" ht="15.75" x14ac:dyDescent="0.25">
      <c r="A38" s="65">
        <f t="shared" ref="A38:A55" si="20">IF(SUM(Q38:V38)=0,1,IF(PRODUCT(Q38:W38)&gt;0,1,0))</f>
        <v>1</v>
      </c>
      <c r="C38" s="59">
        <v>33</v>
      </c>
      <c r="D38" s="107"/>
      <c r="E38" s="108"/>
      <c r="F38" s="109"/>
      <c r="G38" s="109"/>
      <c r="H38" s="108"/>
      <c r="I38" s="110"/>
      <c r="J38" s="73"/>
      <c r="K38" s="73"/>
      <c r="L38" s="73"/>
      <c r="O38" s="65">
        <f t="shared" si="7"/>
        <v>1</v>
      </c>
      <c r="P38" s="65">
        <f t="shared" si="8"/>
        <v>0</v>
      </c>
      <c r="Q38" s="72">
        <f t="shared" si="9"/>
        <v>0</v>
      </c>
      <c r="R38" s="72">
        <f t="shared" si="10"/>
        <v>0</v>
      </c>
      <c r="S38" s="72">
        <f t="shared" si="11"/>
        <v>0</v>
      </c>
      <c r="T38" s="72">
        <f t="shared" si="12"/>
        <v>0</v>
      </c>
      <c r="U38" s="72">
        <f t="shared" si="13"/>
        <v>0</v>
      </c>
      <c r="V38" s="72">
        <f t="shared" si="14"/>
        <v>0</v>
      </c>
      <c r="W38" s="72">
        <f t="shared" si="15"/>
        <v>0</v>
      </c>
      <c r="X38" s="65" t="str">
        <f t="shared" ref="X38:X55" si="21">IF(A38=1,Y38,"")</f>
        <v/>
      </c>
      <c r="Y38" s="65" t="str">
        <f t="shared" si="16"/>
        <v/>
      </c>
      <c r="Z38" s="65">
        <f t="shared" si="3"/>
        <v>0</v>
      </c>
      <c r="AA38" s="65">
        <f t="shared" si="17"/>
        <v>0</v>
      </c>
      <c r="AB38" s="65">
        <v>33</v>
      </c>
      <c r="AD38" s="65">
        <f t="shared" si="19"/>
        <v>0</v>
      </c>
      <c r="AE38" s="65" t="str">
        <f t="shared" ref="AE38:AE55" si="22">IF(AD38&gt;0,INDEX(address,AD38),"")</f>
        <v/>
      </c>
      <c r="AF38" s="65">
        <f t="shared" ref="AF38:AF55" si="23">IF(AND(Z38&gt;0,E38=4),AB38,0)</f>
        <v>0</v>
      </c>
    </row>
    <row r="39" spans="1:32" ht="15.75" x14ac:dyDescent="0.25">
      <c r="A39" s="65">
        <f t="shared" si="20"/>
        <v>1</v>
      </c>
      <c r="C39" s="59">
        <v>34</v>
      </c>
      <c r="D39" s="107"/>
      <c r="E39" s="108"/>
      <c r="F39" s="109"/>
      <c r="G39" s="109"/>
      <c r="H39" s="108"/>
      <c r="I39" s="110"/>
      <c r="J39" s="73"/>
      <c r="K39" s="73"/>
      <c r="L39" s="73"/>
      <c r="O39" s="65">
        <f t="shared" si="7"/>
        <v>1</v>
      </c>
      <c r="P39" s="65">
        <f t="shared" si="8"/>
        <v>0</v>
      </c>
      <c r="Q39" s="72">
        <f t="shared" si="9"/>
        <v>0</v>
      </c>
      <c r="R39" s="72">
        <f t="shared" si="10"/>
        <v>0</v>
      </c>
      <c r="S39" s="72">
        <f t="shared" si="11"/>
        <v>0</v>
      </c>
      <c r="T39" s="72">
        <f t="shared" si="12"/>
        <v>0</v>
      </c>
      <c r="U39" s="72">
        <f t="shared" si="13"/>
        <v>0</v>
      </c>
      <c r="V39" s="72">
        <f t="shared" si="14"/>
        <v>0</v>
      </c>
      <c r="W39" s="72">
        <f t="shared" si="15"/>
        <v>0</v>
      </c>
      <c r="X39" s="65" t="str">
        <f t="shared" si="21"/>
        <v/>
      </c>
      <c r="Y39" s="65" t="str">
        <f t="shared" si="16"/>
        <v/>
      </c>
      <c r="Z39" s="65">
        <f t="shared" si="3"/>
        <v>0</v>
      </c>
      <c r="AA39" s="65">
        <f t="shared" si="17"/>
        <v>0</v>
      </c>
      <c r="AB39" s="65">
        <v>34</v>
      </c>
      <c r="AD39" s="65">
        <f>SMALL(AA$6:AA$55,AB39)</f>
        <v>0</v>
      </c>
      <c r="AE39" s="65" t="str">
        <f t="shared" si="22"/>
        <v/>
      </c>
      <c r="AF39" s="65">
        <f t="shared" si="23"/>
        <v>0</v>
      </c>
    </row>
    <row r="40" spans="1:32" ht="15.75" x14ac:dyDescent="0.25">
      <c r="A40" s="65">
        <f t="shared" si="20"/>
        <v>1</v>
      </c>
      <c r="C40" s="59">
        <v>35</v>
      </c>
      <c r="D40" s="107"/>
      <c r="E40" s="108"/>
      <c r="F40" s="109"/>
      <c r="G40" s="109"/>
      <c r="H40" s="108"/>
      <c r="I40" s="110"/>
      <c r="J40" s="73"/>
      <c r="K40" s="73"/>
      <c r="L40" s="73"/>
      <c r="O40" s="65">
        <f t="shared" si="7"/>
        <v>1</v>
      </c>
      <c r="P40" s="65">
        <f t="shared" si="8"/>
        <v>0</v>
      </c>
      <c r="Q40" s="72">
        <f t="shared" si="9"/>
        <v>0</v>
      </c>
      <c r="R40" s="72">
        <f t="shared" si="10"/>
        <v>0</v>
      </c>
      <c r="S40" s="72">
        <f t="shared" si="11"/>
        <v>0</v>
      </c>
      <c r="T40" s="72">
        <f t="shared" si="12"/>
        <v>0</v>
      </c>
      <c r="U40" s="72">
        <f t="shared" si="13"/>
        <v>0</v>
      </c>
      <c r="V40" s="72">
        <f t="shared" si="14"/>
        <v>0</v>
      </c>
      <c r="W40" s="72">
        <f t="shared" si="15"/>
        <v>0</v>
      </c>
      <c r="X40" s="65" t="str">
        <f t="shared" si="21"/>
        <v/>
      </c>
      <c r="Y40" s="65" t="str">
        <f t="shared" si="16"/>
        <v/>
      </c>
      <c r="Z40" s="65">
        <f t="shared" si="3"/>
        <v>0</v>
      </c>
      <c r="AA40" s="65">
        <f t="shared" si="17"/>
        <v>0</v>
      </c>
      <c r="AB40" s="65">
        <v>35</v>
      </c>
      <c r="AD40" s="65">
        <f>SMALL(AA$6:AA$55,AB40)</f>
        <v>0</v>
      </c>
      <c r="AE40" s="65" t="str">
        <f t="shared" si="22"/>
        <v/>
      </c>
      <c r="AF40" s="65">
        <f t="shared" si="23"/>
        <v>0</v>
      </c>
    </row>
    <row r="41" spans="1:32" ht="15.75" x14ac:dyDescent="0.25">
      <c r="A41" s="65">
        <f t="shared" si="20"/>
        <v>1</v>
      </c>
      <c r="C41" s="59">
        <v>36</v>
      </c>
      <c r="D41" s="107"/>
      <c r="E41" s="108"/>
      <c r="F41" s="109"/>
      <c r="G41" s="109"/>
      <c r="H41" s="108"/>
      <c r="I41" s="110"/>
      <c r="J41" s="73"/>
      <c r="K41" s="73"/>
      <c r="L41" s="73"/>
      <c r="O41" s="65">
        <f t="shared" si="7"/>
        <v>1</v>
      </c>
      <c r="P41" s="65">
        <f t="shared" si="8"/>
        <v>0</v>
      </c>
      <c r="Q41" s="72">
        <f t="shared" si="9"/>
        <v>0</v>
      </c>
      <c r="R41" s="72">
        <f t="shared" si="10"/>
        <v>0</v>
      </c>
      <c r="S41" s="72">
        <f t="shared" si="11"/>
        <v>0</v>
      </c>
      <c r="T41" s="72">
        <f t="shared" si="12"/>
        <v>0</v>
      </c>
      <c r="U41" s="72">
        <f t="shared" si="13"/>
        <v>0</v>
      </c>
      <c r="V41" s="72">
        <f t="shared" si="14"/>
        <v>0</v>
      </c>
      <c r="W41" s="72">
        <f t="shared" si="15"/>
        <v>0</v>
      </c>
      <c r="X41" s="65" t="str">
        <f t="shared" si="21"/>
        <v/>
      </c>
      <c r="Y41" s="65" t="str">
        <f t="shared" si="16"/>
        <v/>
      </c>
      <c r="Z41" s="65">
        <f t="shared" si="3"/>
        <v>0</v>
      </c>
      <c r="AA41" s="65">
        <f t="shared" si="17"/>
        <v>0</v>
      </c>
      <c r="AB41" s="65">
        <v>36</v>
      </c>
      <c r="AD41" s="65">
        <f>SMALL(AA$6:AA$55,AB41)</f>
        <v>0</v>
      </c>
      <c r="AE41" s="65" t="str">
        <f t="shared" si="22"/>
        <v/>
      </c>
      <c r="AF41" s="65">
        <f t="shared" si="23"/>
        <v>0</v>
      </c>
    </row>
    <row r="42" spans="1:32" ht="15.75" x14ac:dyDescent="0.25">
      <c r="A42" s="65">
        <f t="shared" si="20"/>
        <v>1</v>
      </c>
      <c r="C42" s="59">
        <v>37</v>
      </c>
      <c r="D42" s="107"/>
      <c r="E42" s="108"/>
      <c r="F42" s="109"/>
      <c r="G42" s="109"/>
      <c r="H42" s="108"/>
      <c r="I42" s="110"/>
      <c r="J42" s="73"/>
      <c r="K42" s="73"/>
      <c r="L42" s="73"/>
      <c r="O42" s="65">
        <f t="shared" si="7"/>
        <v>1</v>
      </c>
      <c r="P42" s="65">
        <f t="shared" si="8"/>
        <v>0</v>
      </c>
      <c r="Q42" s="72">
        <f t="shared" si="9"/>
        <v>0</v>
      </c>
      <c r="R42" s="72">
        <f t="shared" si="10"/>
        <v>0</v>
      </c>
      <c r="S42" s="72">
        <f t="shared" si="11"/>
        <v>0</v>
      </c>
      <c r="T42" s="72">
        <f t="shared" si="12"/>
        <v>0</v>
      </c>
      <c r="U42" s="72">
        <f t="shared" si="13"/>
        <v>0</v>
      </c>
      <c r="V42" s="72">
        <f t="shared" si="14"/>
        <v>0</v>
      </c>
      <c r="W42" s="72">
        <f t="shared" si="15"/>
        <v>0</v>
      </c>
      <c r="X42" s="65" t="str">
        <f t="shared" si="21"/>
        <v/>
      </c>
      <c r="Y42" s="65" t="str">
        <f t="shared" si="16"/>
        <v/>
      </c>
      <c r="Z42" s="65">
        <f t="shared" si="3"/>
        <v>0</v>
      </c>
      <c r="AA42" s="65">
        <f t="shared" si="17"/>
        <v>0</v>
      </c>
      <c r="AB42" s="65">
        <v>37</v>
      </c>
      <c r="AD42" s="65">
        <f t="shared" ref="AD42:AD47" si="24">SMALL(AA$6:AA$55,AB42)</f>
        <v>0</v>
      </c>
      <c r="AE42" s="65" t="str">
        <f t="shared" si="22"/>
        <v/>
      </c>
      <c r="AF42" s="65">
        <f t="shared" si="23"/>
        <v>0</v>
      </c>
    </row>
    <row r="43" spans="1:32" ht="15.75" x14ac:dyDescent="0.25">
      <c r="A43" s="65">
        <f t="shared" si="20"/>
        <v>1</v>
      </c>
      <c r="C43" s="59">
        <v>38</v>
      </c>
      <c r="D43" s="107"/>
      <c r="E43" s="108"/>
      <c r="F43" s="109"/>
      <c r="G43" s="109"/>
      <c r="H43" s="108"/>
      <c r="I43" s="110"/>
      <c r="J43" s="73"/>
      <c r="K43" s="73"/>
      <c r="L43" s="73"/>
      <c r="O43" s="65">
        <f t="shared" si="7"/>
        <v>1</v>
      </c>
      <c r="P43" s="65">
        <f t="shared" si="8"/>
        <v>0</v>
      </c>
      <c r="Q43" s="72">
        <f t="shared" si="9"/>
        <v>0</v>
      </c>
      <c r="R43" s="72">
        <f t="shared" si="10"/>
        <v>0</v>
      </c>
      <c r="S43" s="72">
        <f t="shared" si="11"/>
        <v>0</v>
      </c>
      <c r="T43" s="72">
        <f t="shared" si="12"/>
        <v>0</v>
      </c>
      <c r="U43" s="72">
        <f t="shared" si="13"/>
        <v>0</v>
      </c>
      <c r="V43" s="72">
        <f t="shared" si="14"/>
        <v>0</v>
      </c>
      <c r="W43" s="72">
        <f t="shared" si="15"/>
        <v>0</v>
      </c>
      <c r="X43" s="65" t="str">
        <f t="shared" si="21"/>
        <v/>
      </c>
      <c r="Y43" s="65" t="str">
        <f t="shared" si="16"/>
        <v/>
      </c>
      <c r="Z43" s="65">
        <f t="shared" si="3"/>
        <v>0</v>
      </c>
      <c r="AA43" s="65">
        <f t="shared" si="17"/>
        <v>0</v>
      </c>
      <c r="AB43" s="65">
        <v>38</v>
      </c>
      <c r="AD43" s="65">
        <f t="shared" si="24"/>
        <v>0</v>
      </c>
      <c r="AE43" s="65" t="str">
        <f t="shared" si="22"/>
        <v/>
      </c>
      <c r="AF43" s="65">
        <f t="shared" si="23"/>
        <v>0</v>
      </c>
    </row>
    <row r="44" spans="1:32" ht="15.75" x14ac:dyDescent="0.25">
      <c r="A44" s="65">
        <f t="shared" si="20"/>
        <v>1</v>
      </c>
      <c r="C44" s="59">
        <v>39</v>
      </c>
      <c r="D44" s="107"/>
      <c r="E44" s="108"/>
      <c r="F44" s="109"/>
      <c r="G44" s="109"/>
      <c r="H44" s="108"/>
      <c r="I44" s="110"/>
      <c r="J44" s="73"/>
      <c r="K44" s="73"/>
      <c r="L44" s="73"/>
      <c r="O44" s="65">
        <f t="shared" si="7"/>
        <v>1</v>
      </c>
      <c r="P44" s="65">
        <f t="shared" si="8"/>
        <v>0</v>
      </c>
      <c r="Q44" s="72">
        <f t="shared" si="9"/>
        <v>0</v>
      </c>
      <c r="R44" s="72">
        <f t="shared" si="10"/>
        <v>0</v>
      </c>
      <c r="S44" s="72">
        <f t="shared" si="11"/>
        <v>0</v>
      </c>
      <c r="T44" s="72">
        <f t="shared" si="12"/>
        <v>0</v>
      </c>
      <c r="U44" s="72">
        <f t="shared" si="13"/>
        <v>0</v>
      </c>
      <c r="V44" s="72">
        <f t="shared" si="14"/>
        <v>0</v>
      </c>
      <c r="W44" s="72">
        <f t="shared" si="15"/>
        <v>0</v>
      </c>
      <c r="X44" s="65" t="str">
        <f t="shared" si="21"/>
        <v/>
      </c>
      <c r="Y44" s="65" t="str">
        <f t="shared" si="16"/>
        <v/>
      </c>
      <c r="Z44" s="65">
        <f t="shared" si="3"/>
        <v>0</v>
      </c>
      <c r="AA44" s="65">
        <f t="shared" si="17"/>
        <v>0</v>
      </c>
      <c r="AB44" s="65">
        <v>39</v>
      </c>
      <c r="AD44" s="65">
        <f t="shared" si="24"/>
        <v>0</v>
      </c>
      <c r="AE44" s="65" t="str">
        <f t="shared" si="22"/>
        <v/>
      </c>
      <c r="AF44" s="65">
        <f t="shared" si="23"/>
        <v>0</v>
      </c>
    </row>
    <row r="45" spans="1:32" ht="15.75" x14ac:dyDescent="0.25">
      <c r="A45" s="65">
        <f t="shared" si="20"/>
        <v>1</v>
      </c>
      <c r="C45" s="59">
        <v>40</v>
      </c>
      <c r="D45" s="107"/>
      <c r="E45" s="108"/>
      <c r="F45" s="109"/>
      <c r="G45" s="109"/>
      <c r="H45" s="108"/>
      <c r="I45" s="110"/>
      <c r="J45" s="73"/>
      <c r="K45" s="73"/>
      <c r="L45" s="73"/>
      <c r="O45" s="65">
        <f t="shared" si="7"/>
        <v>1</v>
      </c>
      <c r="P45" s="65">
        <f t="shared" si="8"/>
        <v>0</v>
      </c>
      <c r="Q45" s="72">
        <f t="shared" si="9"/>
        <v>0</v>
      </c>
      <c r="R45" s="72">
        <f t="shared" si="10"/>
        <v>0</v>
      </c>
      <c r="S45" s="72">
        <f t="shared" si="11"/>
        <v>0</v>
      </c>
      <c r="T45" s="72">
        <f t="shared" si="12"/>
        <v>0</v>
      </c>
      <c r="U45" s="72">
        <f t="shared" si="13"/>
        <v>0</v>
      </c>
      <c r="V45" s="72">
        <f t="shared" si="14"/>
        <v>0</v>
      </c>
      <c r="W45" s="72">
        <f t="shared" si="15"/>
        <v>0</v>
      </c>
      <c r="X45" s="65" t="str">
        <f t="shared" si="21"/>
        <v/>
      </c>
      <c r="Y45" s="65" t="str">
        <f t="shared" si="16"/>
        <v/>
      </c>
      <c r="Z45" s="65">
        <f t="shared" si="3"/>
        <v>0</v>
      </c>
      <c r="AA45" s="65">
        <f t="shared" si="17"/>
        <v>0</v>
      </c>
      <c r="AB45" s="65">
        <v>40</v>
      </c>
      <c r="AD45" s="65">
        <f t="shared" si="24"/>
        <v>0</v>
      </c>
      <c r="AE45" s="65" t="str">
        <f t="shared" si="22"/>
        <v/>
      </c>
      <c r="AF45" s="65">
        <f t="shared" si="23"/>
        <v>0</v>
      </c>
    </row>
    <row r="46" spans="1:32" ht="15.75" x14ac:dyDescent="0.25">
      <c r="A46" s="65">
        <f t="shared" si="20"/>
        <v>1</v>
      </c>
      <c r="C46" s="59">
        <v>41</v>
      </c>
      <c r="D46" s="107"/>
      <c r="E46" s="108"/>
      <c r="F46" s="109"/>
      <c r="G46" s="109"/>
      <c r="H46" s="108"/>
      <c r="I46" s="110"/>
      <c r="J46" s="73"/>
      <c r="K46" s="73"/>
      <c r="L46" s="73"/>
      <c r="O46" s="65">
        <f t="shared" si="7"/>
        <v>1</v>
      </c>
      <c r="P46" s="65">
        <f t="shared" si="8"/>
        <v>0</v>
      </c>
      <c r="Q46" s="72">
        <f t="shared" si="9"/>
        <v>0</v>
      </c>
      <c r="R46" s="72">
        <f t="shared" si="10"/>
        <v>0</v>
      </c>
      <c r="S46" s="72">
        <f t="shared" si="11"/>
        <v>0</v>
      </c>
      <c r="T46" s="72">
        <f t="shared" si="12"/>
        <v>0</v>
      </c>
      <c r="U46" s="72">
        <f t="shared" si="13"/>
        <v>0</v>
      </c>
      <c r="V46" s="72">
        <f t="shared" si="14"/>
        <v>0</v>
      </c>
      <c r="W46" s="72">
        <f t="shared" si="15"/>
        <v>0</v>
      </c>
      <c r="X46" s="65" t="str">
        <f t="shared" si="21"/>
        <v/>
      </c>
      <c r="Y46" s="65" t="str">
        <f t="shared" si="16"/>
        <v/>
      </c>
      <c r="Z46" s="65">
        <f t="shared" si="3"/>
        <v>0</v>
      </c>
      <c r="AA46" s="65">
        <f t="shared" si="17"/>
        <v>0</v>
      </c>
      <c r="AB46" s="65">
        <v>41</v>
      </c>
      <c r="AD46" s="65">
        <f t="shared" si="24"/>
        <v>0</v>
      </c>
      <c r="AE46" s="65" t="str">
        <f t="shared" si="22"/>
        <v/>
      </c>
      <c r="AF46" s="65">
        <f t="shared" si="23"/>
        <v>0</v>
      </c>
    </row>
    <row r="47" spans="1:32" ht="15.75" x14ac:dyDescent="0.25">
      <c r="A47" s="65">
        <f t="shared" si="20"/>
        <v>1</v>
      </c>
      <c r="C47" s="59">
        <v>42</v>
      </c>
      <c r="D47" s="107"/>
      <c r="E47" s="108"/>
      <c r="F47" s="109"/>
      <c r="G47" s="109"/>
      <c r="H47" s="108"/>
      <c r="I47" s="110"/>
      <c r="J47" s="73"/>
      <c r="K47" s="73"/>
      <c r="L47" s="73"/>
      <c r="O47" s="65">
        <f t="shared" si="7"/>
        <v>1</v>
      </c>
      <c r="P47" s="65">
        <f t="shared" si="8"/>
        <v>0</v>
      </c>
      <c r="Q47" s="72">
        <f t="shared" si="9"/>
        <v>0</v>
      </c>
      <c r="R47" s="72">
        <f t="shared" si="10"/>
        <v>0</v>
      </c>
      <c r="S47" s="72">
        <f t="shared" si="11"/>
        <v>0</v>
      </c>
      <c r="T47" s="72">
        <f t="shared" si="12"/>
        <v>0</v>
      </c>
      <c r="U47" s="72">
        <f t="shared" si="13"/>
        <v>0</v>
      </c>
      <c r="V47" s="72">
        <f t="shared" si="14"/>
        <v>0</v>
      </c>
      <c r="W47" s="72">
        <f t="shared" si="15"/>
        <v>0</v>
      </c>
      <c r="X47" s="65" t="str">
        <f t="shared" si="21"/>
        <v/>
      </c>
      <c r="Y47" s="65" t="str">
        <f t="shared" si="16"/>
        <v/>
      </c>
      <c r="Z47" s="65">
        <f t="shared" si="3"/>
        <v>0</v>
      </c>
      <c r="AA47" s="65">
        <f t="shared" si="17"/>
        <v>0</v>
      </c>
      <c r="AB47" s="65">
        <v>42</v>
      </c>
      <c r="AD47" s="65">
        <f t="shared" si="24"/>
        <v>0</v>
      </c>
      <c r="AE47" s="65" t="str">
        <f t="shared" si="22"/>
        <v/>
      </c>
      <c r="AF47" s="65">
        <f t="shared" si="23"/>
        <v>0</v>
      </c>
    </row>
    <row r="48" spans="1:32" ht="15.75" x14ac:dyDescent="0.25">
      <c r="A48" s="65">
        <f t="shared" si="20"/>
        <v>1</v>
      </c>
      <c r="C48" s="59">
        <v>43</v>
      </c>
      <c r="D48" s="107"/>
      <c r="E48" s="108"/>
      <c r="F48" s="109"/>
      <c r="G48" s="109"/>
      <c r="H48" s="108"/>
      <c r="I48" s="110"/>
      <c r="J48" s="73"/>
      <c r="K48" s="73"/>
      <c r="L48" s="73"/>
      <c r="O48" s="65">
        <f t="shared" si="7"/>
        <v>1</v>
      </c>
      <c r="P48" s="65">
        <f t="shared" si="8"/>
        <v>0</v>
      </c>
      <c r="Q48" s="72">
        <f t="shared" si="9"/>
        <v>0</v>
      </c>
      <c r="R48" s="72">
        <f t="shared" si="10"/>
        <v>0</v>
      </c>
      <c r="S48" s="72">
        <f t="shared" si="11"/>
        <v>0</v>
      </c>
      <c r="T48" s="72">
        <f t="shared" si="12"/>
        <v>0</v>
      </c>
      <c r="U48" s="72">
        <f t="shared" si="13"/>
        <v>0</v>
      </c>
      <c r="V48" s="72">
        <f t="shared" si="14"/>
        <v>0</v>
      </c>
      <c r="W48" s="72">
        <f t="shared" si="15"/>
        <v>0</v>
      </c>
      <c r="X48" s="65" t="str">
        <f t="shared" si="21"/>
        <v/>
      </c>
      <c r="Y48" s="65" t="str">
        <f t="shared" si="16"/>
        <v/>
      </c>
      <c r="Z48" s="65">
        <f t="shared" si="3"/>
        <v>0</v>
      </c>
      <c r="AA48" s="65">
        <f t="shared" si="17"/>
        <v>0</v>
      </c>
      <c r="AB48" s="65">
        <v>43</v>
      </c>
      <c r="AD48" s="65">
        <f t="shared" ref="AD48:AD55" si="25">SMALL(AA$6:AA$55,AB48)</f>
        <v>0</v>
      </c>
      <c r="AE48" s="65" t="str">
        <f t="shared" si="22"/>
        <v/>
      </c>
      <c r="AF48" s="65">
        <f t="shared" si="23"/>
        <v>0</v>
      </c>
    </row>
    <row r="49" spans="1:41" ht="15.75" x14ac:dyDescent="0.25">
      <c r="A49" s="65">
        <f t="shared" si="20"/>
        <v>1</v>
      </c>
      <c r="C49" s="59">
        <v>44</v>
      </c>
      <c r="D49" s="107"/>
      <c r="E49" s="108"/>
      <c r="F49" s="109"/>
      <c r="G49" s="109"/>
      <c r="H49" s="108"/>
      <c r="I49" s="110"/>
      <c r="J49" s="73"/>
      <c r="K49" s="73"/>
      <c r="L49" s="73"/>
      <c r="O49" s="65">
        <f t="shared" si="7"/>
        <v>1</v>
      </c>
      <c r="P49" s="65">
        <f t="shared" si="8"/>
        <v>0</v>
      </c>
      <c r="Q49" s="72">
        <f t="shared" si="9"/>
        <v>0</v>
      </c>
      <c r="R49" s="72">
        <f t="shared" si="10"/>
        <v>0</v>
      </c>
      <c r="S49" s="72">
        <f t="shared" si="11"/>
        <v>0</v>
      </c>
      <c r="T49" s="72">
        <f t="shared" si="12"/>
        <v>0</v>
      </c>
      <c r="U49" s="72">
        <f t="shared" si="13"/>
        <v>0</v>
      </c>
      <c r="V49" s="72">
        <f t="shared" si="14"/>
        <v>0</v>
      </c>
      <c r="W49" s="72">
        <f t="shared" si="15"/>
        <v>0</v>
      </c>
      <c r="X49" s="65" t="str">
        <f t="shared" si="21"/>
        <v/>
      </c>
      <c r="Y49" s="65" t="str">
        <f t="shared" si="16"/>
        <v/>
      </c>
      <c r="Z49" s="65">
        <f t="shared" si="3"/>
        <v>0</v>
      </c>
      <c r="AA49" s="65">
        <f t="shared" si="17"/>
        <v>0</v>
      </c>
      <c r="AB49" s="65">
        <v>44</v>
      </c>
      <c r="AD49" s="65">
        <f t="shared" si="25"/>
        <v>0</v>
      </c>
      <c r="AE49" s="65" t="str">
        <f t="shared" si="22"/>
        <v/>
      </c>
      <c r="AF49" s="65">
        <f t="shared" si="23"/>
        <v>0</v>
      </c>
    </row>
    <row r="50" spans="1:41" ht="15.75" x14ac:dyDescent="0.25">
      <c r="A50" s="65">
        <f t="shared" si="20"/>
        <v>1</v>
      </c>
      <c r="C50" s="59">
        <v>45</v>
      </c>
      <c r="D50" s="107"/>
      <c r="E50" s="108"/>
      <c r="F50" s="109"/>
      <c r="G50" s="109"/>
      <c r="H50" s="108"/>
      <c r="I50" s="110"/>
      <c r="J50" s="73"/>
      <c r="K50" s="73"/>
      <c r="L50" s="73"/>
      <c r="O50" s="65">
        <f t="shared" si="7"/>
        <v>1</v>
      </c>
      <c r="P50" s="65">
        <f t="shared" si="8"/>
        <v>0</v>
      </c>
      <c r="Q50" s="72">
        <f t="shared" si="9"/>
        <v>0</v>
      </c>
      <c r="R50" s="72">
        <f t="shared" si="10"/>
        <v>0</v>
      </c>
      <c r="S50" s="72">
        <f t="shared" si="11"/>
        <v>0</v>
      </c>
      <c r="T50" s="72">
        <f t="shared" si="12"/>
        <v>0</v>
      </c>
      <c r="U50" s="72">
        <f t="shared" si="13"/>
        <v>0</v>
      </c>
      <c r="V50" s="72">
        <f t="shared" si="14"/>
        <v>0</v>
      </c>
      <c r="W50" s="72">
        <f t="shared" si="15"/>
        <v>0</v>
      </c>
      <c r="X50" s="65" t="str">
        <f t="shared" si="21"/>
        <v/>
      </c>
      <c r="Y50" s="65" t="str">
        <f t="shared" si="16"/>
        <v/>
      </c>
      <c r="Z50" s="65">
        <f t="shared" si="3"/>
        <v>0</v>
      </c>
      <c r="AA50" s="65">
        <f t="shared" si="17"/>
        <v>0</v>
      </c>
      <c r="AB50" s="65">
        <v>45</v>
      </c>
      <c r="AD50" s="65">
        <f t="shared" si="25"/>
        <v>0</v>
      </c>
      <c r="AE50" s="65" t="str">
        <f t="shared" si="22"/>
        <v/>
      </c>
      <c r="AF50" s="65">
        <f t="shared" si="23"/>
        <v>0</v>
      </c>
    </row>
    <row r="51" spans="1:41" ht="15.75" x14ac:dyDescent="0.25">
      <c r="A51" s="65">
        <f t="shared" si="20"/>
        <v>1</v>
      </c>
      <c r="C51" s="59">
        <v>46</v>
      </c>
      <c r="D51" s="107"/>
      <c r="E51" s="108"/>
      <c r="F51" s="109"/>
      <c r="G51" s="109"/>
      <c r="H51" s="108"/>
      <c r="I51" s="110"/>
      <c r="J51" s="73"/>
      <c r="K51" s="73"/>
      <c r="L51" s="73"/>
      <c r="O51" s="65">
        <f t="shared" si="7"/>
        <v>1</v>
      </c>
      <c r="P51" s="65">
        <f t="shared" si="8"/>
        <v>0</v>
      </c>
      <c r="Q51" s="72">
        <f t="shared" si="9"/>
        <v>0</v>
      </c>
      <c r="R51" s="72">
        <f t="shared" si="10"/>
        <v>0</v>
      </c>
      <c r="S51" s="72">
        <f t="shared" si="11"/>
        <v>0</v>
      </c>
      <c r="T51" s="72">
        <f t="shared" si="12"/>
        <v>0</v>
      </c>
      <c r="U51" s="72">
        <f t="shared" si="13"/>
        <v>0</v>
      </c>
      <c r="V51" s="72">
        <f t="shared" si="14"/>
        <v>0</v>
      </c>
      <c r="W51" s="72">
        <f t="shared" si="15"/>
        <v>0</v>
      </c>
      <c r="X51" s="65" t="str">
        <f t="shared" si="21"/>
        <v/>
      </c>
      <c r="Y51" s="65" t="str">
        <f t="shared" si="16"/>
        <v/>
      </c>
      <c r="Z51" s="65">
        <f t="shared" si="3"/>
        <v>0</v>
      </c>
      <c r="AA51" s="65">
        <f t="shared" si="17"/>
        <v>0</v>
      </c>
      <c r="AB51" s="65">
        <v>46</v>
      </c>
      <c r="AD51" s="65">
        <f t="shared" si="25"/>
        <v>0</v>
      </c>
      <c r="AE51" s="65" t="str">
        <f t="shared" si="22"/>
        <v/>
      </c>
      <c r="AF51" s="65">
        <f t="shared" si="23"/>
        <v>0</v>
      </c>
    </row>
    <row r="52" spans="1:41" ht="15.75" x14ac:dyDescent="0.25">
      <c r="A52" s="65">
        <f t="shared" si="20"/>
        <v>1</v>
      </c>
      <c r="C52" s="59">
        <v>47</v>
      </c>
      <c r="D52" s="107"/>
      <c r="E52" s="108"/>
      <c r="F52" s="109"/>
      <c r="G52" s="109"/>
      <c r="H52" s="108"/>
      <c r="I52" s="110"/>
      <c r="J52" s="73"/>
      <c r="K52" s="73"/>
      <c r="L52" s="73"/>
      <c r="O52" s="65">
        <f t="shared" si="7"/>
        <v>1</v>
      </c>
      <c r="P52" s="65">
        <f t="shared" si="8"/>
        <v>0</v>
      </c>
      <c r="Q52" s="72">
        <f t="shared" si="9"/>
        <v>0</v>
      </c>
      <c r="R52" s="72">
        <f t="shared" si="10"/>
        <v>0</v>
      </c>
      <c r="S52" s="72">
        <f t="shared" si="11"/>
        <v>0</v>
      </c>
      <c r="T52" s="72">
        <f t="shared" si="12"/>
        <v>0</v>
      </c>
      <c r="U52" s="72">
        <f t="shared" si="13"/>
        <v>0</v>
      </c>
      <c r="V52" s="72">
        <f t="shared" si="14"/>
        <v>0</v>
      </c>
      <c r="W52" s="72">
        <f t="shared" si="15"/>
        <v>0</v>
      </c>
      <c r="X52" s="65" t="str">
        <f t="shared" si="21"/>
        <v/>
      </c>
      <c r="Y52" s="65" t="str">
        <f t="shared" si="16"/>
        <v/>
      </c>
      <c r="Z52" s="65">
        <f t="shared" si="3"/>
        <v>0</v>
      </c>
      <c r="AA52" s="65">
        <f t="shared" si="17"/>
        <v>0</v>
      </c>
      <c r="AB52" s="65">
        <v>47</v>
      </c>
      <c r="AD52" s="65">
        <f t="shared" si="25"/>
        <v>0</v>
      </c>
      <c r="AE52" s="65" t="str">
        <f t="shared" si="22"/>
        <v/>
      </c>
      <c r="AF52" s="65">
        <f t="shared" si="23"/>
        <v>0</v>
      </c>
    </row>
    <row r="53" spans="1:41" ht="15.75" x14ac:dyDescent="0.25">
      <c r="A53" s="65">
        <f t="shared" si="20"/>
        <v>1</v>
      </c>
      <c r="C53" s="59">
        <v>48</v>
      </c>
      <c r="D53" s="107"/>
      <c r="E53" s="108"/>
      <c r="F53" s="109"/>
      <c r="G53" s="109"/>
      <c r="H53" s="108"/>
      <c r="I53" s="110"/>
      <c r="J53" s="73"/>
      <c r="K53" s="73"/>
      <c r="L53" s="73"/>
      <c r="O53" s="65">
        <f t="shared" si="7"/>
        <v>1</v>
      </c>
      <c r="P53" s="65">
        <f t="shared" si="8"/>
        <v>0</v>
      </c>
      <c r="Q53" s="72">
        <f t="shared" si="9"/>
        <v>0</v>
      </c>
      <c r="R53" s="72">
        <f t="shared" si="10"/>
        <v>0</v>
      </c>
      <c r="S53" s="72">
        <f t="shared" si="11"/>
        <v>0</v>
      </c>
      <c r="T53" s="72">
        <f t="shared" si="12"/>
        <v>0</v>
      </c>
      <c r="U53" s="72">
        <f t="shared" si="13"/>
        <v>0</v>
      </c>
      <c r="V53" s="72">
        <f t="shared" si="14"/>
        <v>0</v>
      </c>
      <c r="W53" s="72">
        <f t="shared" si="15"/>
        <v>0</v>
      </c>
      <c r="X53" s="65" t="str">
        <f t="shared" si="21"/>
        <v/>
      </c>
      <c r="Y53" s="65" t="str">
        <f t="shared" si="16"/>
        <v/>
      </c>
      <c r="Z53" s="65">
        <f t="shared" si="3"/>
        <v>0</v>
      </c>
      <c r="AA53" s="65">
        <f t="shared" si="17"/>
        <v>0</v>
      </c>
      <c r="AB53" s="65">
        <v>48</v>
      </c>
      <c r="AD53" s="65">
        <f t="shared" si="25"/>
        <v>0</v>
      </c>
      <c r="AE53" s="65" t="str">
        <f t="shared" si="22"/>
        <v/>
      </c>
      <c r="AF53" s="65">
        <f t="shared" si="23"/>
        <v>0</v>
      </c>
    </row>
    <row r="54" spans="1:41" ht="15.75" x14ac:dyDescent="0.25">
      <c r="A54" s="65">
        <f t="shared" si="20"/>
        <v>1</v>
      </c>
      <c r="C54" s="59">
        <v>49</v>
      </c>
      <c r="D54" s="107"/>
      <c r="E54" s="108"/>
      <c r="F54" s="109"/>
      <c r="G54" s="109"/>
      <c r="H54" s="108"/>
      <c r="I54" s="110"/>
      <c r="J54" s="73"/>
      <c r="K54" s="73"/>
      <c r="L54" s="73"/>
      <c r="O54" s="65">
        <f t="shared" si="7"/>
        <v>1</v>
      </c>
      <c r="P54" s="65">
        <f t="shared" si="8"/>
        <v>0</v>
      </c>
      <c r="Q54" s="72">
        <f t="shared" si="9"/>
        <v>0</v>
      </c>
      <c r="R54" s="72">
        <f t="shared" si="10"/>
        <v>0</v>
      </c>
      <c r="S54" s="72">
        <f t="shared" si="11"/>
        <v>0</v>
      </c>
      <c r="T54" s="72">
        <f t="shared" si="12"/>
        <v>0</v>
      </c>
      <c r="U54" s="72">
        <f t="shared" si="13"/>
        <v>0</v>
      </c>
      <c r="V54" s="72">
        <f t="shared" si="14"/>
        <v>0</v>
      </c>
      <c r="W54" s="72">
        <f t="shared" si="15"/>
        <v>0</v>
      </c>
      <c r="X54" s="65" t="str">
        <f t="shared" si="21"/>
        <v/>
      </c>
      <c r="Y54" s="65" t="str">
        <f t="shared" si="16"/>
        <v/>
      </c>
      <c r="Z54" s="65">
        <f t="shared" si="3"/>
        <v>0</v>
      </c>
      <c r="AA54" s="65">
        <f t="shared" si="17"/>
        <v>0</v>
      </c>
      <c r="AB54" s="65">
        <v>49</v>
      </c>
      <c r="AD54" s="65">
        <f t="shared" si="25"/>
        <v>0</v>
      </c>
      <c r="AE54" s="65" t="str">
        <f t="shared" si="22"/>
        <v/>
      </c>
      <c r="AF54" s="65">
        <f t="shared" si="23"/>
        <v>0</v>
      </c>
    </row>
    <row r="55" spans="1:41" ht="16.5" thickBot="1" x14ac:dyDescent="0.3">
      <c r="A55" s="65">
        <f t="shared" si="20"/>
        <v>1</v>
      </c>
      <c r="C55" s="60">
        <v>50</v>
      </c>
      <c r="D55" s="112"/>
      <c r="E55" s="113"/>
      <c r="F55" s="114"/>
      <c r="G55" s="114"/>
      <c r="H55" s="113"/>
      <c r="I55" s="115"/>
      <c r="J55" s="73"/>
      <c r="K55" s="73"/>
      <c r="L55" s="73"/>
      <c r="O55" s="65">
        <f t="shared" si="7"/>
        <v>1</v>
      </c>
      <c r="P55" s="65">
        <f t="shared" si="8"/>
        <v>0</v>
      </c>
      <c r="Q55" s="72">
        <f t="shared" si="9"/>
        <v>0</v>
      </c>
      <c r="R55" s="72">
        <f t="shared" si="10"/>
        <v>0</v>
      </c>
      <c r="S55" s="72">
        <f t="shared" si="11"/>
        <v>0</v>
      </c>
      <c r="T55" s="72">
        <f t="shared" si="12"/>
        <v>0</v>
      </c>
      <c r="U55" s="72">
        <f t="shared" si="13"/>
        <v>0</v>
      </c>
      <c r="V55" s="72">
        <f t="shared" si="14"/>
        <v>0</v>
      </c>
      <c r="W55" s="72">
        <f t="shared" si="15"/>
        <v>0</v>
      </c>
      <c r="X55" s="65" t="str">
        <f t="shared" si="21"/>
        <v/>
      </c>
      <c r="Y55" s="65" t="str">
        <f t="shared" si="16"/>
        <v/>
      </c>
      <c r="Z55" s="65">
        <f t="shared" si="3"/>
        <v>0</v>
      </c>
      <c r="AA55" s="65">
        <f t="shared" si="17"/>
        <v>0</v>
      </c>
      <c r="AB55" s="65">
        <v>50</v>
      </c>
      <c r="AD55" s="65">
        <f t="shared" si="25"/>
        <v>0</v>
      </c>
      <c r="AE55" s="65" t="str">
        <f t="shared" si="22"/>
        <v/>
      </c>
      <c r="AF55" s="65">
        <f t="shared" si="23"/>
        <v>0</v>
      </c>
    </row>
    <row r="56" spans="1:41" ht="15.75" hidden="1" x14ac:dyDescent="0.25">
      <c r="C56" s="61">
        <v>0</v>
      </c>
      <c r="D56" s="62"/>
      <c r="Y56" s="62" t="s">
        <v>289</v>
      </c>
      <c r="AE56" s="62" t="s">
        <v>289</v>
      </c>
      <c r="AJ56" s="62"/>
      <c r="AO56" s="62"/>
    </row>
    <row r="57" spans="1:41" ht="15.75" hidden="1" x14ac:dyDescent="0.25">
      <c r="C57" s="61"/>
    </row>
    <row r="58" spans="1:41" ht="15.75" hidden="1" x14ac:dyDescent="0.25">
      <c r="C58" s="61"/>
    </row>
    <row r="59" spans="1:41" ht="15.75" hidden="1" x14ac:dyDescent="0.25">
      <c r="C59" s="61"/>
    </row>
    <row r="60" spans="1:41" ht="15.75" hidden="1" x14ac:dyDescent="0.25">
      <c r="C60" s="61"/>
    </row>
    <row r="61" spans="1:41" ht="15.75" hidden="1" x14ac:dyDescent="0.25">
      <c r="C61" s="61"/>
    </row>
    <row r="62" spans="1:41" ht="15.75" hidden="1" x14ac:dyDescent="0.25">
      <c r="C62" s="61"/>
    </row>
    <row r="63" spans="1:41" ht="15.75" hidden="1" x14ac:dyDescent="0.25">
      <c r="C63" s="61"/>
    </row>
    <row r="64" spans="1:41"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x14ac:dyDescent="0.25"/>
    <row r="148" x14ac:dyDescent="0.25"/>
    <row r="149" x14ac:dyDescent="0.25"/>
    <row r="150" x14ac:dyDescent="0.25"/>
  </sheetData>
  <sheetProtection password="CF72" sheet="1" selectLockedCells="1"/>
  <mergeCells count="5">
    <mergeCell ref="C1:I1"/>
    <mergeCell ref="C4:C5"/>
    <mergeCell ref="D4:I4"/>
    <mergeCell ref="C2:I2"/>
    <mergeCell ref="D3:H3"/>
  </mergeCells>
  <phoneticPr fontId="40" type="noConversion"/>
  <conditionalFormatting sqref="C6:C55">
    <cfRule type="expression" dxfId="12" priority="1" stopIfTrue="1">
      <formula>O6&lt;&gt;1</formula>
    </cfRule>
  </conditionalFormatting>
  <conditionalFormatting sqref="D3">
    <cfRule type="expression" dxfId="11" priority="2" stopIfTrue="1">
      <formula>A1=1</formula>
    </cfRule>
  </conditionalFormatting>
  <conditionalFormatting sqref="E6:I55">
    <cfRule type="expression" dxfId="10" priority="3" stopIfTrue="1">
      <formula>AND($A6=0,R6=0)</formula>
    </cfRule>
  </conditionalFormatting>
  <conditionalFormatting sqref="D6:D55">
    <cfRule type="expression" dxfId="9" priority="4" stopIfTrue="1">
      <formula>AND($A6=0,Q6=0)</formula>
    </cfRule>
    <cfRule type="expression" dxfId="8" priority="5" stopIfTrue="1">
      <formula>O6&lt;&gt;1</formula>
    </cfRule>
  </conditionalFormatting>
  <dataValidations xWindow="193" yWindow="307" count="11">
    <dataValidation type="whole" allowBlank="1" showInputMessage="1" showErrorMessage="1" sqref="I6:I55">
      <formula1>0</formula1>
      <formula2>H6-18</formula2>
    </dataValidation>
    <dataValidation type="textLength" allowBlank="1" showInputMessage="1" showErrorMessage="1" sqref="D6:D55">
      <formula1>0</formula1>
      <formula2>256</formula2>
    </dataValidation>
    <dataValidation type="textLength" allowBlank="1" showInputMessage="1" showErrorMessage="1" error="Введенный email некорректен" prompt="Введите email" sqref="N6:N55">
      <formula1>4</formula1>
      <formula2>50</formula2>
    </dataValidation>
    <dataValidation type="textLength" allowBlank="1" error="Введенный email некорректен" prompt="Укажите объем курса (72/144 часа)" sqref="M6:M55">
      <formula1>2</formula1>
      <formula2>256</formula2>
    </dataValidation>
    <dataValidation operator="equal" allowBlank="1" showErrorMessage="1" error="Введите корректный код оператора/код города" prompt="Введите email" sqref="O6:O55"/>
    <dataValidation type="list" allowBlank="1" showInputMessage="1" showErrorMessage="1" sqref="K7">
      <formula1>"2,3"</formula1>
    </dataValidation>
    <dataValidation operator="equal" allowBlank="1" showInputMessage="1" showErrorMessage="1" error="Введенный логин не корректен!" sqref="D5:E5 C4:C5"/>
    <dataValidation operator="equal" allowBlank="1" showErrorMessage="1" error="Введите корректный номер телефона" sqref="A6:A55"/>
    <dataValidation type="list" allowBlank="1" showInputMessage="1" showErrorMessage="1" sqref="E6:E55">
      <formula1>gender</formula1>
    </dataValidation>
    <dataValidation type="whole" allowBlank="1" showInputMessage="1" showErrorMessage="1" sqref="H6:H55">
      <formula1>18</formula1>
      <formula2>100</formula2>
    </dataValidation>
    <dataValidation type="list" allowBlank="1" showInputMessage="1" showErrorMessage="1" sqref="F6:G55">
      <formula1>kval</formula1>
    </dataValidation>
  </dataValidations>
  <pageMargins left="0.7" right="0.7" top="0.75" bottom="0.75" header="0.3" footer="0.3"/>
  <pageSetup paperSize="9" orientation="portrait" verticalDpi="1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AA559"/>
  <sheetViews>
    <sheetView zoomScaleNormal="100" workbookViewId="0">
      <pane xSplit="2" ySplit="4" topLeftCell="C5" activePane="bottomRight" state="frozen"/>
      <selection activeCell="B1" sqref="B1"/>
      <selection pane="topRight" activeCell="C1" sqref="C1"/>
      <selection pane="bottomLeft" activeCell="B5" sqref="B5"/>
      <selection pane="bottomRight" activeCell="C5" sqref="C5"/>
    </sheetView>
  </sheetViews>
  <sheetFormatPr defaultColWidth="0" defaultRowHeight="15" zeroHeight="1" x14ac:dyDescent="0.25"/>
  <cols>
    <col min="1" max="1" width="3" style="63" hidden="1" customWidth="1"/>
    <col min="2" max="2" width="4.42578125" style="63" customWidth="1"/>
    <col min="3" max="3" width="9.5703125" style="63" customWidth="1"/>
    <col min="4" max="4" width="13.5703125" style="63" customWidth="1"/>
    <col min="5" max="5" width="15.42578125" style="63" customWidth="1"/>
    <col min="6" max="7" width="25.140625" style="63" customWidth="1"/>
    <col min="8" max="9" width="28.5703125" style="63" customWidth="1"/>
    <col min="10" max="10" width="40.42578125" style="63" customWidth="1"/>
    <col min="11" max="11" width="8.5703125" style="63" customWidth="1"/>
    <col min="12" max="13" width="7.5703125" style="63" hidden="1" customWidth="1"/>
    <col min="14" max="14" width="7.85546875" style="63" hidden="1" customWidth="1"/>
    <col min="15" max="27" width="7.5703125" style="63" hidden="1" customWidth="1"/>
    <col min="28" max="16384" width="7.5703125" style="75" hidden="1"/>
  </cols>
  <sheetData>
    <row r="1" spans="1:27" ht="18.75" x14ac:dyDescent="0.3">
      <c r="A1" s="64">
        <f>PRODUCT(A5:A104)*M4*otchet!K1*otchet!J1</f>
        <v>0</v>
      </c>
      <c r="C1" s="132" t="s">
        <v>149</v>
      </c>
      <c r="D1" s="132"/>
      <c r="E1" s="132"/>
      <c r="F1" s="132"/>
      <c r="G1" s="132"/>
      <c r="H1" s="132"/>
      <c r="I1" s="132"/>
      <c r="J1" s="85"/>
    </row>
    <row r="2" spans="1:27" ht="24" customHeight="1" x14ac:dyDescent="0.25">
      <c r="C2" s="148" t="str">
        <f>Инструкция!A2</f>
        <v>Данные об образовательных организациях, участвующих в ВПР по русскому языку</v>
      </c>
      <c r="D2" s="148"/>
      <c r="E2" s="148"/>
      <c r="F2" s="148"/>
      <c r="G2" s="148"/>
      <c r="H2" s="148"/>
      <c r="I2" s="148"/>
      <c r="J2" s="57"/>
      <c r="M2" s="63" t="s">
        <v>160</v>
      </c>
    </row>
    <row r="3" spans="1:27" ht="37.15" customHeight="1" x14ac:dyDescent="0.25">
      <c r="C3" s="145" t="str">
        <f>IF(otchet!K1=0,"Структура документа нарушена! Вы переместили ячейку. Нажмите Ctrl+Z.",IF(otchet!J1=0,"Внесенная фамилия не найдена на листе 'Учителя'. Исправьте ошибку.",IF('Информация об ОО'!A7&lt;&gt;1,"Введите логин",IF(A1=0,"Заполните сведения о класссах.",IF(A1*Учителя!A1*'Информация об ОО'!A1=1,"Данные приняты. Перейдите на лист 'otchet' или продолжите заполнение таблицы.","Вернитесь на предыдущий лист и заполните все необходимые данные.")))))</f>
        <v>Введите логин</v>
      </c>
      <c r="D3" s="146"/>
      <c r="E3" s="146"/>
      <c r="F3" s="146"/>
      <c r="G3" s="146"/>
      <c r="H3" s="146"/>
      <c r="I3" s="147"/>
      <c r="J3" s="83"/>
    </row>
    <row r="4" spans="1:27" s="64" customFormat="1" ht="33" customHeight="1" x14ac:dyDescent="0.25">
      <c r="A4" s="63"/>
      <c r="B4" s="100" t="s">
        <v>229</v>
      </c>
      <c r="C4" s="101" t="s">
        <v>99</v>
      </c>
      <c r="D4" s="101" t="s">
        <v>13</v>
      </c>
      <c r="E4" s="101" t="s">
        <v>9</v>
      </c>
      <c r="F4" s="101" t="s">
        <v>3</v>
      </c>
      <c r="G4" s="101" t="s">
        <v>4</v>
      </c>
      <c r="H4" s="102" t="s">
        <v>11</v>
      </c>
      <c r="I4" s="102" t="s">
        <v>12</v>
      </c>
      <c r="M4" s="64">
        <f>IF(SUM(M5:M104)&gt;0,1,0)</f>
        <v>0</v>
      </c>
    </row>
    <row r="5" spans="1:27" x14ac:dyDescent="0.25">
      <c r="A5" s="64">
        <f>IF(SUM(M5:S5)=0,1,IF(PRODUCT(M5:T5)=0,0,1))</f>
        <v>1</v>
      </c>
      <c r="B5" s="98">
        <v>1</v>
      </c>
      <c r="C5" s="116"/>
      <c r="D5" s="118"/>
      <c r="E5" s="117"/>
      <c r="F5" s="81"/>
      <c r="G5" s="81"/>
      <c r="H5" s="81"/>
      <c r="I5" s="81"/>
      <c r="J5" s="82" t="str">
        <f>IF(T5=0,"Введены одинаковые названия классов.","")</f>
        <v/>
      </c>
      <c r="M5" s="63">
        <f t="shared" ref="M5:S22" si="0">IF(LEN(C5)&gt;0,1,0)</f>
        <v>0</v>
      </c>
      <c r="N5" s="63">
        <f t="shared" si="0"/>
        <v>0</v>
      </c>
      <c r="O5" s="63">
        <f t="shared" si="0"/>
        <v>0</v>
      </c>
      <c r="P5" s="63">
        <f t="shared" si="0"/>
        <v>0</v>
      </c>
      <c r="Q5" s="63">
        <f t="shared" si="0"/>
        <v>0</v>
      </c>
      <c r="R5" s="63">
        <f t="shared" si="0"/>
        <v>0</v>
      </c>
      <c r="S5" s="63">
        <f t="shared" si="0"/>
        <v>0</v>
      </c>
      <c r="T5" s="63">
        <f t="shared" ref="T5:T36" si="1">IF(IF(LEN(U5)&gt;0,COUNTIF(U$5:U$104,U5),1)&gt;1,0,1)</f>
        <v>1</v>
      </c>
      <c r="U5" s="63" t="str">
        <f>C5&amp;D5</f>
        <v/>
      </c>
      <c r="V5" s="63">
        <f>otchet!J58</f>
        <v>1</v>
      </c>
      <c r="W5" s="63">
        <f>otchet!K58</f>
        <v>1</v>
      </c>
      <c r="AA5" s="75"/>
    </row>
    <row r="6" spans="1:27" x14ac:dyDescent="0.25">
      <c r="A6" s="64">
        <f>IF(SUM(M6:S6)=0,1,IF(PRODUCT(M6:T6)=0,0,1))</f>
        <v>1</v>
      </c>
      <c r="B6" s="99">
        <v>2</v>
      </c>
      <c r="C6" s="116"/>
      <c r="D6" s="119"/>
      <c r="E6" s="81"/>
      <c r="F6" s="81"/>
      <c r="G6" s="81"/>
      <c r="H6" s="81"/>
      <c r="I6" s="81"/>
      <c r="J6" s="82" t="str">
        <f>IF(T6=0,"Введены одинаковые названия классов.","")</f>
        <v/>
      </c>
      <c r="M6" s="63">
        <f t="shared" ref="M6:S7" si="2">IF(LEN(C6)&gt;0,1,0)</f>
        <v>0</v>
      </c>
      <c r="N6" s="63">
        <f t="shared" si="2"/>
        <v>0</v>
      </c>
      <c r="O6" s="63">
        <f t="shared" si="2"/>
        <v>0</v>
      </c>
      <c r="P6" s="63">
        <f t="shared" si="2"/>
        <v>0</v>
      </c>
      <c r="Q6" s="63">
        <f t="shared" si="2"/>
        <v>0</v>
      </c>
      <c r="R6" s="63">
        <f t="shared" si="2"/>
        <v>0</v>
      </c>
      <c r="S6" s="63">
        <f t="shared" si="2"/>
        <v>0</v>
      </c>
      <c r="T6" s="63">
        <f t="shared" si="1"/>
        <v>1</v>
      </c>
      <c r="U6" s="63" t="str">
        <f>C6&amp;D6</f>
        <v/>
      </c>
      <c r="V6" s="63">
        <f>otchet!J59</f>
        <v>1</v>
      </c>
      <c r="W6" s="63">
        <f>otchet!K59</f>
        <v>1</v>
      </c>
      <c r="AA6" s="75"/>
    </row>
    <row r="7" spans="1:27" x14ac:dyDescent="0.25">
      <c r="A7" s="64">
        <f>IF(SUM(M7:S7)=0,1,IF(PRODUCT(M7:T7)=0,0,1))</f>
        <v>1</v>
      </c>
      <c r="B7" s="98">
        <v>3</v>
      </c>
      <c r="C7" s="116"/>
      <c r="D7" s="119"/>
      <c r="E7" s="81"/>
      <c r="F7" s="81"/>
      <c r="G7" s="81"/>
      <c r="H7" s="81"/>
      <c r="I7" s="81"/>
      <c r="J7" s="82" t="str">
        <f>IF(T7=0,"Введены одинаковые названия классов.","")</f>
        <v/>
      </c>
      <c r="M7" s="63">
        <f t="shared" si="2"/>
        <v>0</v>
      </c>
      <c r="N7" s="63">
        <f t="shared" si="2"/>
        <v>0</v>
      </c>
      <c r="O7" s="63">
        <f t="shared" si="2"/>
        <v>0</v>
      </c>
      <c r="P7" s="63">
        <f t="shared" si="2"/>
        <v>0</v>
      </c>
      <c r="Q7" s="63">
        <f t="shared" si="2"/>
        <v>0</v>
      </c>
      <c r="R7" s="63">
        <f t="shared" si="2"/>
        <v>0</v>
      </c>
      <c r="S7" s="63">
        <f t="shared" si="2"/>
        <v>0</v>
      </c>
      <c r="T7" s="63">
        <f t="shared" si="1"/>
        <v>1</v>
      </c>
      <c r="U7" s="63" t="str">
        <f>C7&amp;D7</f>
        <v/>
      </c>
      <c r="V7" s="63">
        <f>otchet!J60</f>
        <v>1</v>
      </c>
      <c r="W7" s="63">
        <f>otchet!K60</f>
        <v>1</v>
      </c>
      <c r="AA7" s="75"/>
    </row>
    <row r="8" spans="1:27" x14ac:dyDescent="0.25">
      <c r="A8" s="64">
        <f t="shared" ref="A8:A55" si="3">IF(SUM(M8:S8)=0,1,IF(PRODUCT(M8:T8)=0,0,1))</f>
        <v>1</v>
      </c>
      <c r="B8" s="99">
        <v>4</v>
      </c>
      <c r="C8" s="116"/>
      <c r="D8" s="119"/>
      <c r="E8" s="81"/>
      <c r="F8" s="81"/>
      <c r="G8" s="81"/>
      <c r="H8" s="81"/>
      <c r="I8" s="81"/>
      <c r="J8" s="82" t="str">
        <f t="shared" ref="J8:J55" si="4">IF(T8=0,"Введены одинаковые названия классов.","")</f>
        <v/>
      </c>
      <c r="M8" s="63">
        <f t="shared" si="0"/>
        <v>0</v>
      </c>
      <c r="N8" s="63">
        <f t="shared" si="0"/>
        <v>0</v>
      </c>
      <c r="O8" s="63">
        <f t="shared" si="0"/>
        <v>0</v>
      </c>
      <c r="P8" s="63">
        <f t="shared" si="0"/>
        <v>0</v>
      </c>
      <c r="Q8" s="63">
        <f t="shared" si="0"/>
        <v>0</v>
      </c>
      <c r="R8" s="63">
        <f t="shared" si="0"/>
        <v>0</v>
      </c>
      <c r="S8" s="63">
        <f t="shared" si="0"/>
        <v>0</v>
      </c>
      <c r="T8" s="63">
        <f t="shared" si="1"/>
        <v>1</v>
      </c>
      <c r="U8" s="63" t="str">
        <f t="shared" ref="U8:U55" si="5">C8&amp;D8</f>
        <v/>
      </c>
      <c r="V8" s="63">
        <f>otchet!J61</f>
        <v>1</v>
      </c>
      <c r="W8" s="63">
        <f>otchet!K61</f>
        <v>1</v>
      </c>
      <c r="AA8" s="75"/>
    </row>
    <row r="9" spans="1:27" x14ac:dyDescent="0.25">
      <c r="A9" s="64">
        <f t="shared" si="3"/>
        <v>1</v>
      </c>
      <c r="B9" s="98">
        <v>5</v>
      </c>
      <c r="C9" s="116"/>
      <c r="D9" s="119"/>
      <c r="E9" s="81"/>
      <c r="F9" s="81"/>
      <c r="G9" s="81"/>
      <c r="H9" s="81"/>
      <c r="I9" s="81"/>
      <c r="J9" s="82" t="str">
        <f t="shared" si="4"/>
        <v/>
      </c>
      <c r="M9" s="63">
        <f t="shared" si="0"/>
        <v>0</v>
      </c>
      <c r="N9" s="63">
        <f t="shared" si="0"/>
        <v>0</v>
      </c>
      <c r="O9" s="63">
        <f t="shared" si="0"/>
        <v>0</v>
      </c>
      <c r="P9" s="63">
        <f t="shared" si="0"/>
        <v>0</v>
      </c>
      <c r="Q9" s="63">
        <f t="shared" si="0"/>
        <v>0</v>
      </c>
      <c r="R9" s="63">
        <f t="shared" si="0"/>
        <v>0</v>
      </c>
      <c r="S9" s="63">
        <f t="shared" si="0"/>
        <v>0</v>
      </c>
      <c r="T9" s="63">
        <f t="shared" si="1"/>
        <v>1</v>
      </c>
      <c r="U9" s="63" t="str">
        <f t="shared" si="5"/>
        <v/>
      </c>
      <c r="V9" s="63">
        <f>otchet!J62</f>
        <v>1</v>
      </c>
      <c r="W9" s="63">
        <f>otchet!K62</f>
        <v>1</v>
      </c>
      <c r="AA9" s="75"/>
    </row>
    <row r="10" spans="1:27" x14ac:dyDescent="0.25">
      <c r="A10" s="64">
        <f t="shared" si="3"/>
        <v>1</v>
      </c>
      <c r="B10" s="99">
        <v>6</v>
      </c>
      <c r="C10" s="116"/>
      <c r="D10" s="119"/>
      <c r="E10" s="81"/>
      <c r="F10" s="81"/>
      <c r="G10" s="81"/>
      <c r="H10" s="81"/>
      <c r="I10" s="81"/>
      <c r="J10" s="82" t="str">
        <f t="shared" si="4"/>
        <v/>
      </c>
      <c r="M10" s="63">
        <f t="shared" si="0"/>
        <v>0</v>
      </c>
      <c r="N10" s="63">
        <f t="shared" si="0"/>
        <v>0</v>
      </c>
      <c r="O10" s="63">
        <f t="shared" si="0"/>
        <v>0</v>
      </c>
      <c r="P10" s="63">
        <f t="shared" si="0"/>
        <v>0</v>
      </c>
      <c r="Q10" s="63">
        <f t="shared" si="0"/>
        <v>0</v>
      </c>
      <c r="R10" s="63">
        <f t="shared" si="0"/>
        <v>0</v>
      </c>
      <c r="S10" s="63">
        <f t="shared" si="0"/>
        <v>0</v>
      </c>
      <c r="T10" s="63">
        <f t="shared" si="1"/>
        <v>1</v>
      </c>
      <c r="U10" s="63" t="str">
        <f t="shared" si="5"/>
        <v/>
      </c>
      <c r="V10" s="63">
        <f>otchet!J63</f>
        <v>1</v>
      </c>
      <c r="W10" s="63">
        <f>otchet!K63</f>
        <v>1</v>
      </c>
      <c r="AA10" s="75"/>
    </row>
    <row r="11" spans="1:27" x14ac:dyDescent="0.25">
      <c r="A11" s="64">
        <f t="shared" si="3"/>
        <v>1</v>
      </c>
      <c r="B11" s="98">
        <v>7</v>
      </c>
      <c r="C11" s="116"/>
      <c r="D11" s="119"/>
      <c r="E11" s="81"/>
      <c r="F11" s="81"/>
      <c r="G11" s="81"/>
      <c r="H11" s="81"/>
      <c r="I11" s="81"/>
      <c r="J11" s="82" t="str">
        <f t="shared" si="4"/>
        <v/>
      </c>
      <c r="M11" s="63">
        <f t="shared" si="0"/>
        <v>0</v>
      </c>
      <c r="N11" s="63">
        <f t="shared" si="0"/>
        <v>0</v>
      </c>
      <c r="O11" s="63">
        <f t="shared" si="0"/>
        <v>0</v>
      </c>
      <c r="P11" s="63">
        <f t="shared" si="0"/>
        <v>0</v>
      </c>
      <c r="Q11" s="63">
        <f t="shared" si="0"/>
        <v>0</v>
      </c>
      <c r="R11" s="63">
        <f t="shared" si="0"/>
        <v>0</v>
      </c>
      <c r="S11" s="63">
        <f t="shared" si="0"/>
        <v>0</v>
      </c>
      <c r="T11" s="63">
        <f t="shared" si="1"/>
        <v>1</v>
      </c>
      <c r="U11" s="63" t="str">
        <f t="shared" si="5"/>
        <v/>
      </c>
      <c r="V11" s="63">
        <f>otchet!J64</f>
        <v>1</v>
      </c>
      <c r="W11" s="63">
        <f>otchet!K64</f>
        <v>1</v>
      </c>
      <c r="AA11" s="75"/>
    </row>
    <row r="12" spans="1:27" x14ac:dyDescent="0.25">
      <c r="A12" s="64">
        <f t="shared" si="3"/>
        <v>1</v>
      </c>
      <c r="B12" s="99">
        <v>8</v>
      </c>
      <c r="C12" s="116"/>
      <c r="D12" s="119"/>
      <c r="E12" s="81"/>
      <c r="F12" s="81"/>
      <c r="G12" s="81"/>
      <c r="H12" s="81"/>
      <c r="I12" s="81"/>
      <c r="J12" s="82" t="str">
        <f t="shared" si="4"/>
        <v/>
      </c>
      <c r="M12" s="63">
        <f t="shared" si="0"/>
        <v>0</v>
      </c>
      <c r="N12" s="63">
        <f t="shared" si="0"/>
        <v>0</v>
      </c>
      <c r="O12" s="63">
        <f t="shared" si="0"/>
        <v>0</v>
      </c>
      <c r="P12" s="63">
        <f t="shared" si="0"/>
        <v>0</v>
      </c>
      <c r="Q12" s="63">
        <f t="shared" si="0"/>
        <v>0</v>
      </c>
      <c r="R12" s="63">
        <f t="shared" si="0"/>
        <v>0</v>
      </c>
      <c r="S12" s="63">
        <f t="shared" si="0"/>
        <v>0</v>
      </c>
      <c r="T12" s="63">
        <f t="shared" si="1"/>
        <v>1</v>
      </c>
      <c r="U12" s="63" t="str">
        <f t="shared" si="5"/>
        <v/>
      </c>
      <c r="V12" s="63">
        <f>otchet!J65</f>
        <v>1</v>
      </c>
      <c r="W12" s="63">
        <f>otchet!K65</f>
        <v>1</v>
      </c>
      <c r="AA12" s="75"/>
    </row>
    <row r="13" spans="1:27" x14ac:dyDescent="0.25">
      <c r="A13" s="64">
        <f t="shared" si="3"/>
        <v>1</v>
      </c>
      <c r="B13" s="98">
        <v>9</v>
      </c>
      <c r="C13" s="116"/>
      <c r="D13" s="119"/>
      <c r="E13" s="81"/>
      <c r="F13" s="81"/>
      <c r="G13" s="81"/>
      <c r="H13" s="81"/>
      <c r="I13" s="81"/>
      <c r="J13" s="82" t="str">
        <f t="shared" si="4"/>
        <v/>
      </c>
      <c r="M13" s="63">
        <f t="shared" si="0"/>
        <v>0</v>
      </c>
      <c r="N13" s="63">
        <f t="shared" si="0"/>
        <v>0</v>
      </c>
      <c r="O13" s="63">
        <f t="shared" si="0"/>
        <v>0</v>
      </c>
      <c r="P13" s="63">
        <f t="shared" si="0"/>
        <v>0</v>
      </c>
      <c r="Q13" s="63">
        <f t="shared" si="0"/>
        <v>0</v>
      </c>
      <c r="R13" s="63">
        <f t="shared" si="0"/>
        <v>0</v>
      </c>
      <c r="S13" s="63">
        <f t="shared" si="0"/>
        <v>0</v>
      </c>
      <c r="T13" s="63">
        <f t="shared" si="1"/>
        <v>1</v>
      </c>
      <c r="U13" s="63" t="str">
        <f t="shared" si="5"/>
        <v/>
      </c>
      <c r="V13" s="63">
        <f>otchet!J66</f>
        <v>1</v>
      </c>
      <c r="W13" s="63">
        <f>otchet!K66</f>
        <v>1</v>
      </c>
      <c r="AA13" s="75"/>
    </row>
    <row r="14" spans="1:27" x14ac:dyDescent="0.25">
      <c r="A14" s="64">
        <f t="shared" si="3"/>
        <v>1</v>
      </c>
      <c r="B14" s="99">
        <v>10</v>
      </c>
      <c r="C14" s="116"/>
      <c r="D14" s="119"/>
      <c r="E14" s="81"/>
      <c r="F14" s="81"/>
      <c r="G14" s="81"/>
      <c r="H14" s="81"/>
      <c r="I14" s="81"/>
      <c r="J14" s="82" t="str">
        <f t="shared" si="4"/>
        <v/>
      </c>
      <c r="M14" s="63">
        <f>IF(LEN(C14)&gt;0,1,0)</f>
        <v>0</v>
      </c>
      <c r="N14" s="63">
        <f t="shared" si="0"/>
        <v>0</v>
      </c>
      <c r="O14" s="63">
        <f t="shared" si="0"/>
        <v>0</v>
      </c>
      <c r="P14" s="63">
        <f t="shared" si="0"/>
        <v>0</v>
      </c>
      <c r="Q14" s="63">
        <f t="shared" si="0"/>
        <v>0</v>
      </c>
      <c r="R14" s="63">
        <f t="shared" si="0"/>
        <v>0</v>
      </c>
      <c r="S14" s="63">
        <f t="shared" si="0"/>
        <v>0</v>
      </c>
      <c r="T14" s="63">
        <f t="shared" si="1"/>
        <v>1</v>
      </c>
      <c r="U14" s="63" t="str">
        <f t="shared" si="5"/>
        <v/>
      </c>
      <c r="V14" s="63">
        <f>otchet!J67</f>
        <v>1</v>
      </c>
      <c r="W14" s="63">
        <f>otchet!K67</f>
        <v>1</v>
      </c>
      <c r="AA14" s="75"/>
    </row>
    <row r="15" spans="1:27" x14ac:dyDescent="0.25">
      <c r="A15" s="64">
        <f t="shared" si="3"/>
        <v>1</v>
      </c>
      <c r="B15" s="98">
        <v>11</v>
      </c>
      <c r="C15" s="116"/>
      <c r="D15" s="119"/>
      <c r="E15" s="81"/>
      <c r="F15" s="81"/>
      <c r="G15" s="81"/>
      <c r="H15" s="81"/>
      <c r="I15" s="81"/>
      <c r="J15" s="82" t="str">
        <f t="shared" si="4"/>
        <v/>
      </c>
      <c r="M15" s="63">
        <f t="shared" si="0"/>
        <v>0</v>
      </c>
      <c r="N15" s="63">
        <f t="shared" si="0"/>
        <v>0</v>
      </c>
      <c r="O15" s="63">
        <f t="shared" si="0"/>
        <v>0</v>
      </c>
      <c r="P15" s="63">
        <f t="shared" si="0"/>
        <v>0</v>
      </c>
      <c r="Q15" s="63">
        <f t="shared" si="0"/>
        <v>0</v>
      </c>
      <c r="R15" s="63">
        <f t="shared" si="0"/>
        <v>0</v>
      </c>
      <c r="S15" s="63">
        <f t="shared" si="0"/>
        <v>0</v>
      </c>
      <c r="T15" s="63">
        <f t="shared" si="1"/>
        <v>1</v>
      </c>
      <c r="U15" s="63" t="str">
        <f t="shared" si="5"/>
        <v/>
      </c>
      <c r="V15" s="63">
        <f>otchet!J68</f>
        <v>1</v>
      </c>
      <c r="W15" s="63">
        <f>otchet!K68</f>
        <v>1</v>
      </c>
      <c r="AA15" s="75"/>
    </row>
    <row r="16" spans="1:27" x14ac:dyDescent="0.25">
      <c r="A16" s="64">
        <f t="shared" si="3"/>
        <v>1</v>
      </c>
      <c r="B16" s="99">
        <v>12</v>
      </c>
      <c r="C16" s="116"/>
      <c r="D16" s="119"/>
      <c r="E16" s="81"/>
      <c r="F16" s="81"/>
      <c r="G16" s="81"/>
      <c r="H16" s="81"/>
      <c r="I16" s="81"/>
      <c r="J16" s="82" t="str">
        <f t="shared" si="4"/>
        <v/>
      </c>
      <c r="M16" s="63">
        <f t="shared" si="0"/>
        <v>0</v>
      </c>
      <c r="N16" s="63">
        <f t="shared" si="0"/>
        <v>0</v>
      </c>
      <c r="O16" s="63">
        <f t="shared" si="0"/>
        <v>0</v>
      </c>
      <c r="P16" s="63">
        <f t="shared" si="0"/>
        <v>0</v>
      </c>
      <c r="Q16" s="63">
        <f t="shared" si="0"/>
        <v>0</v>
      </c>
      <c r="R16" s="63">
        <f t="shared" si="0"/>
        <v>0</v>
      </c>
      <c r="S16" s="63">
        <f t="shared" si="0"/>
        <v>0</v>
      </c>
      <c r="T16" s="63">
        <f t="shared" si="1"/>
        <v>1</v>
      </c>
      <c r="U16" s="63" t="str">
        <f t="shared" si="5"/>
        <v/>
      </c>
      <c r="V16" s="63">
        <f>otchet!J69</f>
        <v>1</v>
      </c>
      <c r="W16" s="63">
        <f>otchet!K69</f>
        <v>1</v>
      </c>
      <c r="AA16" s="75"/>
    </row>
    <row r="17" spans="1:27" x14ac:dyDescent="0.25">
      <c r="A17" s="64">
        <f t="shared" si="3"/>
        <v>1</v>
      </c>
      <c r="B17" s="98">
        <v>13</v>
      </c>
      <c r="C17" s="116"/>
      <c r="D17" s="119"/>
      <c r="E17" s="81"/>
      <c r="F17" s="81"/>
      <c r="G17" s="81"/>
      <c r="H17" s="81"/>
      <c r="I17" s="81"/>
      <c r="J17" s="82" t="str">
        <f t="shared" si="4"/>
        <v/>
      </c>
      <c r="M17" s="63">
        <f t="shared" si="0"/>
        <v>0</v>
      </c>
      <c r="N17" s="63">
        <f t="shared" si="0"/>
        <v>0</v>
      </c>
      <c r="O17" s="63">
        <f t="shared" si="0"/>
        <v>0</v>
      </c>
      <c r="P17" s="63">
        <f t="shared" si="0"/>
        <v>0</v>
      </c>
      <c r="Q17" s="63">
        <f t="shared" si="0"/>
        <v>0</v>
      </c>
      <c r="R17" s="63">
        <f t="shared" si="0"/>
        <v>0</v>
      </c>
      <c r="S17" s="63">
        <f t="shared" si="0"/>
        <v>0</v>
      </c>
      <c r="T17" s="63">
        <f t="shared" si="1"/>
        <v>1</v>
      </c>
      <c r="U17" s="63" t="str">
        <f t="shared" si="5"/>
        <v/>
      </c>
      <c r="V17" s="63">
        <f>otchet!J70</f>
        <v>1</v>
      </c>
      <c r="W17" s="63">
        <f>otchet!K70</f>
        <v>1</v>
      </c>
      <c r="AA17" s="75"/>
    </row>
    <row r="18" spans="1:27" x14ac:dyDescent="0.25">
      <c r="A18" s="64">
        <f t="shared" si="3"/>
        <v>1</v>
      </c>
      <c r="B18" s="99">
        <v>14</v>
      </c>
      <c r="C18" s="116"/>
      <c r="D18" s="119"/>
      <c r="E18" s="81"/>
      <c r="F18" s="81"/>
      <c r="G18" s="81"/>
      <c r="H18" s="81"/>
      <c r="I18" s="81"/>
      <c r="J18" s="82" t="str">
        <f t="shared" si="4"/>
        <v/>
      </c>
      <c r="M18" s="63">
        <f t="shared" si="0"/>
        <v>0</v>
      </c>
      <c r="N18" s="63">
        <f t="shared" si="0"/>
        <v>0</v>
      </c>
      <c r="O18" s="63">
        <f t="shared" si="0"/>
        <v>0</v>
      </c>
      <c r="P18" s="63">
        <f t="shared" si="0"/>
        <v>0</v>
      </c>
      <c r="Q18" s="63">
        <f t="shared" si="0"/>
        <v>0</v>
      </c>
      <c r="R18" s="63">
        <f t="shared" si="0"/>
        <v>0</v>
      </c>
      <c r="S18" s="63">
        <f t="shared" si="0"/>
        <v>0</v>
      </c>
      <c r="T18" s="63">
        <f t="shared" si="1"/>
        <v>1</v>
      </c>
      <c r="U18" s="63" t="str">
        <f t="shared" si="5"/>
        <v/>
      </c>
      <c r="V18" s="63">
        <f>otchet!J71</f>
        <v>1</v>
      </c>
      <c r="W18" s="63">
        <f>otchet!K71</f>
        <v>1</v>
      </c>
      <c r="AA18" s="75"/>
    </row>
    <row r="19" spans="1:27" x14ac:dyDescent="0.25">
      <c r="A19" s="64">
        <f t="shared" si="3"/>
        <v>1</v>
      </c>
      <c r="B19" s="98">
        <v>15</v>
      </c>
      <c r="C19" s="116"/>
      <c r="D19" s="119"/>
      <c r="E19" s="81"/>
      <c r="F19" s="81"/>
      <c r="G19" s="81"/>
      <c r="H19" s="81"/>
      <c r="I19" s="81"/>
      <c r="J19" s="82" t="str">
        <f t="shared" si="4"/>
        <v/>
      </c>
      <c r="M19" s="63">
        <f t="shared" si="0"/>
        <v>0</v>
      </c>
      <c r="N19" s="63">
        <f t="shared" si="0"/>
        <v>0</v>
      </c>
      <c r="O19" s="63">
        <f t="shared" si="0"/>
        <v>0</v>
      </c>
      <c r="P19" s="63">
        <f t="shared" si="0"/>
        <v>0</v>
      </c>
      <c r="Q19" s="63">
        <f t="shared" si="0"/>
        <v>0</v>
      </c>
      <c r="R19" s="63">
        <f t="shared" si="0"/>
        <v>0</v>
      </c>
      <c r="S19" s="63">
        <f t="shared" si="0"/>
        <v>0</v>
      </c>
      <c r="T19" s="63">
        <f t="shared" si="1"/>
        <v>1</v>
      </c>
      <c r="U19" s="63" t="str">
        <f t="shared" si="5"/>
        <v/>
      </c>
      <c r="V19" s="63">
        <f>otchet!J72</f>
        <v>1</v>
      </c>
      <c r="W19" s="63">
        <f>otchet!K72</f>
        <v>1</v>
      </c>
      <c r="AA19" s="75"/>
    </row>
    <row r="20" spans="1:27" x14ac:dyDescent="0.25">
      <c r="A20" s="64">
        <f t="shared" si="3"/>
        <v>1</v>
      </c>
      <c r="B20" s="99">
        <v>16</v>
      </c>
      <c r="C20" s="116"/>
      <c r="D20" s="119"/>
      <c r="E20" s="81"/>
      <c r="F20" s="81"/>
      <c r="G20" s="81"/>
      <c r="H20" s="81"/>
      <c r="I20" s="81"/>
      <c r="J20" s="82" t="str">
        <f t="shared" si="4"/>
        <v/>
      </c>
      <c r="M20" s="63">
        <f t="shared" si="0"/>
        <v>0</v>
      </c>
      <c r="N20" s="63">
        <f t="shared" si="0"/>
        <v>0</v>
      </c>
      <c r="O20" s="63">
        <f t="shared" si="0"/>
        <v>0</v>
      </c>
      <c r="P20" s="63">
        <f t="shared" si="0"/>
        <v>0</v>
      </c>
      <c r="Q20" s="63">
        <f t="shared" si="0"/>
        <v>0</v>
      </c>
      <c r="R20" s="63">
        <f t="shared" si="0"/>
        <v>0</v>
      </c>
      <c r="S20" s="63">
        <f t="shared" si="0"/>
        <v>0</v>
      </c>
      <c r="T20" s="63">
        <f t="shared" si="1"/>
        <v>1</v>
      </c>
      <c r="U20" s="63" t="str">
        <f t="shared" si="5"/>
        <v/>
      </c>
      <c r="V20" s="63">
        <f>otchet!J73</f>
        <v>1</v>
      </c>
      <c r="W20" s="63">
        <f>otchet!K73</f>
        <v>1</v>
      </c>
      <c r="AA20" s="75"/>
    </row>
    <row r="21" spans="1:27" x14ac:dyDescent="0.25">
      <c r="A21" s="64">
        <f t="shared" si="3"/>
        <v>1</v>
      </c>
      <c r="B21" s="98">
        <v>17</v>
      </c>
      <c r="C21" s="116"/>
      <c r="D21" s="119"/>
      <c r="E21" s="81"/>
      <c r="F21" s="81"/>
      <c r="G21" s="81"/>
      <c r="H21" s="81"/>
      <c r="I21" s="81"/>
      <c r="J21" s="82" t="str">
        <f t="shared" si="4"/>
        <v/>
      </c>
      <c r="M21" s="63">
        <f t="shared" si="0"/>
        <v>0</v>
      </c>
      <c r="N21" s="63">
        <f t="shared" si="0"/>
        <v>0</v>
      </c>
      <c r="O21" s="63">
        <f t="shared" si="0"/>
        <v>0</v>
      </c>
      <c r="P21" s="63">
        <f t="shared" si="0"/>
        <v>0</v>
      </c>
      <c r="Q21" s="63">
        <f t="shared" si="0"/>
        <v>0</v>
      </c>
      <c r="R21" s="63">
        <f t="shared" si="0"/>
        <v>0</v>
      </c>
      <c r="S21" s="63">
        <f t="shared" si="0"/>
        <v>0</v>
      </c>
      <c r="T21" s="63">
        <f t="shared" si="1"/>
        <v>1</v>
      </c>
      <c r="U21" s="63" t="str">
        <f t="shared" si="5"/>
        <v/>
      </c>
      <c r="V21" s="63">
        <f>otchet!J74</f>
        <v>1</v>
      </c>
      <c r="W21" s="63">
        <f>otchet!K74</f>
        <v>1</v>
      </c>
      <c r="AA21" s="75"/>
    </row>
    <row r="22" spans="1:27" x14ac:dyDescent="0.25">
      <c r="A22" s="64">
        <f t="shared" si="3"/>
        <v>1</v>
      </c>
      <c r="B22" s="99">
        <v>18</v>
      </c>
      <c r="C22" s="116"/>
      <c r="D22" s="119"/>
      <c r="E22" s="81"/>
      <c r="F22" s="81"/>
      <c r="G22" s="81"/>
      <c r="H22" s="81"/>
      <c r="I22" s="81"/>
      <c r="J22" s="82" t="str">
        <f t="shared" si="4"/>
        <v/>
      </c>
      <c r="M22" s="63">
        <f t="shared" si="0"/>
        <v>0</v>
      </c>
      <c r="N22" s="63">
        <f t="shared" si="0"/>
        <v>0</v>
      </c>
      <c r="O22" s="63">
        <f t="shared" si="0"/>
        <v>0</v>
      </c>
      <c r="P22" s="63">
        <f t="shared" si="0"/>
        <v>0</v>
      </c>
      <c r="Q22" s="63">
        <f t="shared" si="0"/>
        <v>0</v>
      </c>
      <c r="R22" s="63">
        <f t="shared" si="0"/>
        <v>0</v>
      </c>
      <c r="S22" s="63">
        <f t="shared" si="0"/>
        <v>0</v>
      </c>
      <c r="T22" s="63">
        <f t="shared" si="1"/>
        <v>1</v>
      </c>
      <c r="U22" s="63" t="str">
        <f t="shared" si="5"/>
        <v/>
      </c>
      <c r="V22" s="63">
        <f>otchet!J75</f>
        <v>1</v>
      </c>
      <c r="W22" s="63">
        <f>otchet!K75</f>
        <v>1</v>
      </c>
      <c r="AA22" s="75"/>
    </row>
    <row r="23" spans="1:27" x14ac:dyDescent="0.25">
      <c r="A23" s="64">
        <f t="shared" si="3"/>
        <v>1</v>
      </c>
      <c r="B23" s="98">
        <v>19</v>
      </c>
      <c r="C23" s="116"/>
      <c r="D23" s="119"/>
      <c r="E23" s="81"/>
      <c r="F23" s="81"/>
      <c r="G23" s="81"/>
      <c r="H23" s="81"/>
      <c r="I23" s="81"/>
      <c r="J23" s="82" t="str">
        <f t="shared" si="4"/>
        <v/>
      </c>
      <c r="M23" s="63">
        <f t="shared" ref="M23:M55" si="6">IF(LEN(C23)&gt;0,1,0)</f>
        <v>0</v>
      </c>
      <c r="N23" s="63">
        <f t="shared" ref="N23:N55" si="7">IF(LEN(D23)&gt;0,1,0)</f>
        <v>0</v>
      </c>
      <c r="O23" s="63">
        <f t="shared" ref="O23:O55" si="8">IF(LEN(E23)&gt;0,1,0)</f>
        <v>0</v>
      </c>
      <c r="P23" s="63">
        <f t="shared" ref="P23:P55" si="9">IF(LEN(F23)&gt;0,1,0)</f>
        <v>0</v>
      </c>
      <c r="Q23" s="63">
        <f t="shared" ref="Q23:Q55" si="10">IF(LEN(G23)&gt;0,1,0)</f>
        <v>0</v>
      </c>
      <c r="R23" s="63">
        <f t="shared" ref="R23:R55" si="11">IF(LEN(H23)&gt;0,1,0)</f>
        <v>0</v>
      </c>
      <c r="S23" s="63">
        <f t="shared" ref="S23:S55" si="12">IF(LEN(I23)&gt;0,1,0)</f>
        <v>0</v>
      </c>
      <c r="T23" s="63">
        <f t="shared" si="1"/>
        <v>1</v>
      </c>
      <c r="U23" s="63" t="str">
        <f t="shared" si="5"/>
        <v/>
      </c>
      <c r="V23" s="63">
        <f>otchet!J76</f>
        <v>1</v>
      </c>
      <c r="W23" s="63">
        <f>otchet!K76</f>
        <v>1</v>
      </c>
      <c r="AA23" s="75"/>
    </row>
    <row r="24" spans="1:27" x14ac:dyDescent="0.25">
      <c r="A24" s="64">
        <f t="shared" si="3"/>
        <v>1</v>
      </c>
      <c r="B24" s="99">
        <v>20</v>
      </c>
      <c r="C24" s="116"/>
      <c r="D24" s="119"/>
      <c r="E24" s="81"/>
      <c r="F24" s="81"/>
      <c r="G24" s="81"/>
      <c r="H24" s="81"/>
      <c r="I24" s="81"/>
      <c r="J24" s="82" t="str">
        <f t="shared" si="4"/>
        <v/>
      </c>
      <c r="M24" s="63">
        <f t="shared" si="6"/>
        <v>0</v>
      </c>
      <c r="N24" s="63">
        <f t="shared" si="7"/>
        <v>0</v>
      </c>
      <c r="O24" s="63">
        <f t="shared" si="8"/>
        <v>0</v>
      </c>
      <c r="P24" s="63">
        <f t="shared" si="9"/>
        <v>0</v>
      </c>
      <c r="Q24" s="63">
        <f t="shared" si="10"/>
        <v>0</v>
      </c>
      <c r="R24" s="63">
        <f t="shared" si="11"/>
        <v>0</v>
      </c>
      <c r="S24" s="63">
        <f t="shared" si="12"/>
        <v>0</v>
      </c>
      <c r="T24" s="63">
        <f t="shared" si="1"/>
        <v>1</v>
      </c>
      <c r="U24" s="63" t="str">
        <f t="shared" si="5"/>
        <v/>
      </c>
      <c r="V24" s="63">
        <f>otchet!J77</f>
        <v>1</v>
      </c>
      <c r="W24" s="63">
        <f>otchet!K77</f>
        <v>1</v>
      </c>
      <c r="AA24" s="75"/>
    </row>
    <row r="25" spans="1:27" x14ac:dyDescent="0.25">
      <c r="A25" s="64">
        <f t="shared" si="3"/>
        <v>1</v>
      </c>
      <c r="B25" s="98">
        <v>21</v>
      </c>
      <c r="C25" s="116"/>
      <c r="D25" s="119"/>
      <c r="E25" s="81"/>
      <c r="F25" s="81"/>
      <c r="G25" s="81"/>
      <c r="H25" s="81"/>
      <c r="I25" s="81"/>
      <c r="J25" s="82" t="str">
        <f t="shared" si="4"/>
        <v/>
      </c>
      <c r="M25" s="63">
        <f t="shared" si="6"/>
        <v>0</v>
      </c>
      <c r="N25" s="63">
        <f t="shared" si="7"/>
        <v>0</v>
      </c>
      <c r="O25" s="63">
        <f t="shared" si="8"/>
        <v>0</v>
      </c>
      <c r="P25" s="63">
        <f t="shared" si="9"/>
        <v>0</v>
      </c>
      <c r="Q25" s="63">
        <f t="shared" si="10"/>
        <v>0</v>
      </c>
      <c r="R25" s="63">
        <f t="shared" si="11"/>
        <v>0</v>
      </c>
      <c r="S25" s="63">
        <f t="shared" si="12"/>
        <v>0</v>
      </c>
      <c r="T25" s="63">
        <f t="shared" si="1"/>
        <v>1</v>
      </c>
      <c r="U25" s="63" t="str">
        <f t="shared" si="5"/>
        <v/>
      </c>
      <c r="V25" s="63">
        <f>otchet!J78</f>
        <v>1</v>
      </c>
      <c r="W25" s="63">
        <f>otchet!K78</f>
        <v>1</v>
      </c>
      <c r="AA25" s="75"/>
    </row>
    <row r="26" spans="1:27" x14ac:dyDescent="0.25">
      <c r="A26" s="64">
        <f t="shared" si="3"/>
        <v>1</v>
      </c>
      <c r="B26" s="99">
        <v>22</v>
      </c>
      <c r="C26" s="116"/>
      <c r="D26" s="119"/>
      <c r="E26" s="81"/>
      <c r="F26" s="81"/>
      <c r="G26" s="81"/>
      <c r="H26" s="81"/>
      <c r="I26" s="81"/>
      <c r="J26" s="82" t="str">
        <f t="shared" si="4"/>
        <v/>
      </c>
      <c r="M26" s="63">
        <f t="shared" si="6"/>
        <v>0</v>
      </c>
      <c r="N26" s="63">
        <f t="shared" si="7"/>
        <v>0</v>
      </c>
      <c r="O26" s="63">
        <f t="shared" si="8"/>
        <v>0</v>
      </c>
      <c r="P26" s="63">
        <f t="shared" si="9"/>
        <v>0</v>
      </c>
      <c r="Q26" s="63">
        <f t="shared" si="10"/>
        <v>0</v>
      </c>
      <c r="R26" s="63">
        <f t="shared" si="11"/>
        <v>0</v>
      </c>
      <c r="S26" s="63">
        <f t="shared" si="12"/>
        <v>0</v>
      </c>
      <c r="T26" s="63">
        <f t="shared" si="1"/>
        <v>1</v>
      </c>
      <c r="U26" s="63" t="str">
        <f t="shared" si="5"/>
        <v/>
      </c>
      <c r="V26" s="63">
        <f>otchet!J79</f>
        <v>1</v>
      </c>
      <c r="W26" s="63">
        <f>otchet!K79</f>
        <v>1</v>
      </c>
      <c r="AA26" s="75"/>
    </row>
    <row r="27" spans="1:27" x14ac:dyDescent="0.25">
      <c r="A27" s="64">
        <f t="shared" si="3"/>
        <v>1</v>
      </c>
      <c r="B27" s="98">
        <v>23</v>
      </c>
      <c r="C27" s="116"/>
      <c r="D27" s="119"/>
      <c r="E27" s="81"/>
      <c r="F27" s="81"/>
      <c r="G27" s="81"/>
      <c r="H27" s="81"/>
      <c r="I27" s="81"/>
      <c r="J27" s="82" t="str">
        <f t="shared" si="4"/>
        <v/>
      </c>
      <c r="M27" s="63">
        <f t="shared" si="6"/>
        <v>0</v>
      </c>
      <c r="N27" s="63">
        <f t="shared" si="7"/>
        <v>0</v>
      </c>
      <c r="O27" s="63">
        <f t="shared" si="8"/>
        <v>0</v>
      </c>
      <c r="P27" s="63">
        <f t="shared" si="9"/>
        <v>0</v>
      </c>
      <c r="Q27" s="63">
        <f t="shared" si="10"/>
        <v>0</v>
      </c>
      <c r="R27" s="63">
        <f t="shared" si="11"/>
        <v>0</v>
      </c>
      <c r="S27" s="63">
        <f t="shared" si="12"/>
        <v>0</v>
      </c>
      <c r="T27" s="63">
        <f t="shared" si="1"/>
        <v>1</v>
      </c>
      <c r="U27" s="63" t="str">
        <f t="shared" si="5"/>
        <v/>
      </c>
      <c r="V27" s="63">
        <f>otchet!J80</f>
        <v>1</v>
      </c>
      <c r="W27" s="63">
        <f>otchet!K80</f>
        <v>1</v>
      </c>
      <c r="AA27" s="75"/>
    </row>
    <row r="28" spans="1:27" x14ac:dyDescent="0.25">
      <c r="A28" s="64">
        <f t="shared" si="3"/>
        <v>1</v>
      </c>
      <c r="B28" s="99">
        <v>24</v>
      </c>
      <c r="C28" s="116"/>
      <c r="D28" s="119"/>
      <c r="E28" s="81"/>
      <c r="F28" s="81"/>
      <c r="G28" s="81"/>
      <c r="H28" s="81"/>
      <c r="I28" s="81"/>
      <c r="J28" s="82" t="str">
        <f t="shared" si="4"/>
        <v/>
      </c>
      <c r="M28" s="63">
        <f t="shared" si="6"/>
        <v>0</v>
      </c>
      <c r="N28" s="63">
        <f t="shared" si="7"/>
        <v>0</v>
      </c>
      <c r="O28" s="63">
        <f t="shared" si="8"/>
        <v>0</v>
      </c>
      <c r="P28" s="63">
        <f t="shared" si="9"/>
        <v>0</v>
      </c>
      <c r="Q28" s="63">
        <f t="shared" si="10"/>
        <v>0</v>
      </c>
      <c r="R28" s="63">
        <f t="shared" si="11"/>
        <v>0</v>
      </c>
      <c r="S28" s="63">
        <f t="shared" si="12"/>
        <v>0</v>
      </c>
      <c r="T28" s="63">
        <f t="shared" si="1"/>
        <v>1</v>
      </c>
      <c r="U28" s="63" t="str">
        <f t="shared" si="5"/>
        <v/>
      </c>
      <c r="V28" s="63">
        <f>otchet!J81</f>
        <v>1</v>
      </c>
      <c r="W28" s="63">
        <f>otchet!K81</f>
        <v>1</v>
      </c>
      <c r="AA28" s="75"/>
    </row>
    <row r="29" spans="1:27" x14ac:dyDescent="0.25">
      <c r="A29" s="64">
        <f t="shared" si="3"/>
        <v>1</v>
      </c>
      <c r="B29" s="98">
        <v>25</v>
      </c>
      <c r="C29" s="116"/>
      <c r="D29" s="119"/>
      <c r="E29" s="81"/>
      <c r="F29" s="81"/>
      <c r="G29" s="81"/>
      <c r="H29" s="81"/>
      <c r="I29" s="81"/>
      <c r="J29" s="82" t="str">
        <f t="shared" si="4"/>
        <v/>
      </c>
      <c r="M29" s="63">
        <f t="shared" si="6"/>
        <v>0</v>
      </c>
      <c r="N29" s="63">
        <f t="shared" si="7"/>
        <v>0</v>
      </c>
      <c r="O29" s="63">
        <f t="shared" si="8"/>
        <v>0</v>
      </c>
      <c r="P29" s="63">
        <f t="shared" si="9"/>
        <v>0</v>
      </c>
      <c r="Q29" s="63">
        <f t="shared" si="10"/>
        <v>0</v>
      </c>
      <c r="R29" s="63">
        <f t="shared" si="11"/>
        <v>0</v>
      </c>
      <c r="S29" s="63">
        <f t="shared" si="12"/>
        <v>0</v>
      </c>
      <c r="T29" s="63">
        <f t="shared" si="1"/>
        <v>1</v>
      </c>
      <c r="U29" s="63" t="str">
        <f t="shared" si="5"/>
        <v/>
      </c>
      <c r="V29" s="63">
        <f>otchet!J82</f>
        <v>1</v>
      </c>
      <c r="W29" s="63">
        <f>otchet!K82</f>
        <v>1</v>
      </c>
      <c r="AA29" s="75"/>
    </row>
    <row r="30" spans="1:27" x14ac:dyDescent="0.25">
      <c r="A30" s="64">
        <f t="shared" si="3"/>
        <v>1</v>
      </c>
      <c r="B30" s="99">
        <v>26</v>
      </c>
      <c r="C30" s="116"/>
      <c r="D30" s="119"/>
      <c r="E30" s="81"/>
      <c r="F30" s="81"/>
      <c r="G30" s="81"/>
      <c r="H30" s="81"/>
      <c r="I30" s="81"/>
      <c r="J30" s="82" t="str">
        <f t="shared" si="4"/>
        <v/>
      </c>
      <c r="M30" s="63">
        <f t="shared" si="6"/>
        <v>0</v>
      </c>
      <c r="N30" s="63">
        <f t="shared" si="7"/>
        <v>0</v>
      </c>
      <c r="O30" s="63">
        <f t="shared" si="8"/>
        <v>0</v>
      </c>
      <c r="P30" s="63">
        <f t="shared" si="9"/>
        <v>0</v>
      </c>
      <c r="Q30" s="63">
        <f t="shared" si="10"/>
        <v>0</v>
      </c>
      <c r="R30" s="63">
        <f t="shared" si="11"/>
        <v>0</v>
      </c>
      <c r="S30" s="63">
        <f t="shared" si="12"/>
        <v>0</v>
      </c>
      <c r="T30" s="63">
        <f t="shared" si="1"/>
        <v>1</v>
      </c>
      <c r="U30" s="63" t="str">
        <f t="shared" si="5"/>
        <v/>
      </c>
      <c r="V30" s="63">
        <f>otchet!J83</f>
        <v>1</v>
      </c>
      <c r="W30" s="63">
        <f>otchet!K83</f>
        <v>1</v>
      </c>
      <c r="AA30" s="75"/>
    </row>
    <row r="31" spans="1:27" x14ac:dyDescent="0.25">
      <c r="A31" s="64">
        <f t="shared" si="3"/>
        <v>1</v>
      </c>
      <c r="B31" s="98">
        <v>27</v>
      </c>
      <c r="C31" s="116"/>
      <c r="D31" s="119"/>
      <c r="E31" s="81"/>
      <c r="F31" s="81"/>
      <c r="G31" s="81"/>
      <c r="H31" s="81"/>
      <c r="I31" s="81"/>
      <c r="J31" s="82" t="str">
        <f t="shared" si="4"/>
        <v/>
      </c>
      <c r="M31" s="63">
        <f t="shared" si="6"/>
        <v>0</v>
      </c>
      <c r="N31" s="63">
        <f t="shared" si="7"/>
        <v>0</v>
      </c>
      <c r="O31" s="63">
        <f t="shared" si="8"/>
        <v>0</v>
      </c>
      <c r="P31" s="63">
        <f t="shared" si="9"/>
        <v>0</v>
      </c>
      <c r="Q31" s="63">
        <f t="shared" si="10"/>
        <v>0</v>
      </c>
      <c r="R31" s="63">
        <f t="shared" si="11"/>
        <v>0</v>
      </c>
      <c r="S31" s="63">
        <f t="shared" si="12"/>
        <v>0</v>
      </c>
      <c r="T31" s="63">
        <f t="shared" si="1"/>
        <v>1</v>
      </c>
      <c r="U31" s="63" t="str">
        <f t="shared" si="5"/>
        <v/>
      </c>
      <c r="V31" s="63">
        <f>otchet!J84</f>
        <v>1</v>
      </c>
      <c r="W31" s="63">
        <f>otchet!K84</f>
        <v>1</v>
      </c>
      <c r="AA31" s="75"/>
    </row>
    <row r="32" spans="1:27" s="63" customFormat="1" x14ac:dyDescent="0.25">
      <c r="A32" s="64">
        <f t="shared" si="3"/>
        <v>1</v>
      </c>
      <c r="B32" s="99">
        <v>28</v>
      </c>
      <c r="C32" s="116"/>
      <c r="D32" s="119"/>
      <c r="E32" s="81"/>
      <c r="F32" s="81"/>
      <c r="G32" s="81"/>
      <c r="H32" s="81"/>
      <c r="I32" s="81"/>
      <c r="J32" s="82" t="str">
        <f t="shared" si="4"/>
        <v/>
      </c>
      <c r="M32" s="63">
        <f t="shared" si="6"/>
        <v>0</v>
      </c>
      <c r="N32" s="63">
        <f t="shared" si="7"/>
        <v>0</v>
      </c>
      <c r="O32" s="63">
        <f t="shared" si="8"/>
        <v>0</v>
      </c>
      <c r="P32" s="63">
        <f t="shared" si="9"/>
        <v>0</v>
      </c>
      <c r="Q32" s="63">
        <f t="shared" si="10"/>
        <v>0</v>
      </c>
      <c r="R32" s="63">
        <f t="shared" si="11"/>
        <v>0</v>
      </c>
      <c r="S32" s="63">
        <f t="shared" si="12"/>
        <v>0</v>
      </c>
      <c r="T32" s="63">
        <f t="shared" si="1"/>
        <v>1</v>
      </c>
      <c r="U32" s="63" t="str">
        <f t="shared" si="5"/>
        <v/>
      </c>
      <c r="V32" s="63">
        <f>otchet!J85</f>
        <v>1</v>
      </c>
      <c r="W32" s="63">
        <f>otchet!K85</f>
        <v>1</v>
      </c>
    </row>
    <row r="33" spans="1:27" s="63" customFormat="1" x14ac:dyDescent="0.25">
      <c r="A33" s="64">
        <f t="shared" si="3"/>
        <v>1</v>
      </c>
      <c r="B33" s="98">
        <v>29</v>
      </c>
      <c r="C33" s="116"/>
      <c r="D33" s="119"/>
      <c r="E33" s="81"/>
      <c r="F33" s="81"/>
      <c r="G33" s="81"/>
      <c r="H33" s="81"/>
      <c r="I33" s="81"/>
      <c r="J33" s="82" t="str">
        <f t="shared" si="4"/>
        <v/>
      </c>
      <c r="M33" s="63">
        <f t="shared" si="6"/>
        <v>0</v>
      </c>
      <c r="N33" s="63">
        <f t="shared" si="7"/>
        <v>0</v>
      </c>
      <c r="O33" s="63">
        <f t="shared" si="8"/>
        <v>0</v>
      </c>
      <c r="P33" s="63">
        <f t="shared" si="9"/>
        <v>0</v>
      </c>
      <c r="Q33" s="63">
        <f t="shared" si="10"/>
        <v>0</v>
      </c>
      <c r="R33" s="63">
        <f t="shared" si="11"/>
        <v>0</v>
      </c>
      <c r="S33" s="63">
        <f t="shared" si="12"/>
        <v>0</v>
      </c>
      <c r="T33" s="63">
        <f t="shared" si="1"/>
        <v>1</v>
      </c>
      <c r="U33" s="63" t="str">
        <f t="shared" si="5"/>
        <v/>
      </c>
      <c r="V33" s="63">
        <f>otchet!J86</f>
        <v>1</v>
      </c>
      <c r="W33" s="63">
        <f>otchet!K86</f>
        <v>1</v>
      </c>
    </row>
    <row r="34" spans="1:27" s="63" customFormat="1" x14ac:dyDescent="0.25">
      <c r="A34" s="64">
        <f t="shared" si="3"/>
        <v>1</v>
      </c>
      <c r="B34" s="99">
        <v>30</v>
      </c>
      <c r="C34" s="116"/>
      <c r="D34" s="119"/>
      <c r="E34" s="81"/>
      <c r="F34" s="81"/>
      <c r="G34" s="81"/>
      <c r="H34" s="81"/>
      <c r="I34" s="81"/>
      <c r="J34" s="82" t="str">
        <f t="shared" si="4"/>
        <v/>
      </c>
      <c r="M34" s="63">
        <f t="shared" si="6"/>
        <v>0</v>
      </c>
      <c r="N34" s="63">
        <f t="shared" si="7"/>
        <v>0</v>
      </c>
      <c r="O34" s="63">
        <f t="shared" si="8"/>
        <v>0</v>
      </c>
      <c r="P34" s="63">
        <f t="shared" si="9"/>
        <v>0</v>
      </c>
      <c r="Q34" s="63">
        <f t="shared" si="10"/>
        <v>0</v>
      </c>
      <c r="R34" s="63">
        <f t="shared" si="11"/>
        <v>0</v>
      </c>
      <c r="S34" s="63">
        <f t="shared" si="12"/>
        <v>0</v>
      </c>
      <c r="T34" s="63">
        <f t="shared" si="1"/>
        <v>1</v>
      </c>
      <c r="U34" s="63" t="str">
        <f t="shared" si="5"/>
        <v/>
      </c>
      <c r="V34" s="63">
        <f>otchet!J87</f>
        <v>1</v>
      </c>
      <c r="W34" s="63">
        <f>otchet!K87</f>
        <v>1</v>
      </c>
    </row>
    <row r="35" spans="1:27" s="63" customFormat="1" x14ac:dyDescent="0.25">
      <c r="A35" s="64">
        <f t="shared" si="3"/>
        <v>1</v>
      </c>
      <c r="B35" s="98">
        <v>31</v>
      </c>
      <c r="C35" s="116"/>
      <c r="D35" s="119"/>
      <c r="E35" s="81"/>
      <c r="F35" s="81"/>
      <c r="G35" s="81"/>
      <c r="H35" s="81"/>
      <c r="I35" s="81"/>
      <c r="J35" s="82" t="str">
        <f t="shared" si="4"/>
        <v/>
      </c>
      <c r="M35" s="63">
        <f t="shared" si="6"/>
        <v>0</v>
      </c>
      <c r="N35" s="63">
        <f t="shared" si="7"/>
        <v>0</v>
      </c>
      <c r="O35" s="63">
        <f t="shared" si="8"/>
        <v>0</v>
      </c>
      <c r="P35" s="63">
        <f t="shared" si="9"/>
        <v>0</v>
      </c>
      <c r="Q35" s="63">
        <f t="shared" si="10"/>
        <v>0</v>
      </c>
      <c r="R35" s="63">
        <f t="shared" si="11"/>
        <v>0</v>
      </c>
      <c r="S35" s="63">
        <f t="shared" si="12"/>
        <v>0</v>
      </c>
      <c r="T35" s="63">
        <f t="shared" si="1"/>
        <v>1</v>
      </c>
      <c r="U35" s="63" t="str">
        <f t="shared" si="5"/>
        <v/>
      </c>
      <c r="V35" s="63">
        <f>otchet!J88</f>
        <v>1</v>
      </c>
      <c r="W35" s="63">
        <f>otchet!K88</f>
        <v>1</v>
      </c>
    </row>
    <row r="36" spans="1:27" s="63" customFormat="1" x14ac:dyDescent="0.25">
      <c r="A36" s="64">
        <f t="shared" si="3"/>
        <v>1</v>
      </c>
      <c r="B36" s="99">
        <v>32</v>
      </c>
      <c r="C36" s="116"/>
      <c r="D36" s="119"/>
      <c r="E36" s="81"/>
      <c r="F36" s="81"/>
      <c r="G36" s="81"/>
      <c r="H36" s="81"/>
      <c r="I36" s="81"/>
      <c r="J36" s="82" t="str">
        <f t="shared" si="4"/>
        <v/>
      </c>
      <c r="M36" s="63">
        <f t="shared" si="6"/>
        <v>0</v>
      </c>
      <c r="N36" s="63">
        <f t="shared" si="7"/>
        <v>0</v>
      </c>
      <c r="O36" s="63">
        <f t="shared" si="8"/>
        <v>0</v>
      </c>
      <c r="P36" s="63">
        <f t="shared" si="9"/>
        <v>0</v>
      </c>
      <c r="Q36" s="63">
        <f t="shared" si="10"/>
        <v>0</v>
      </c>
      <c r="R36" s="63">
        <f t="shared" si="11"/>
        <v>0</v>
      </c>
      <c r="S36" s="63">
        <f t="shared" si="12"/>
        <v>0</v>
      </c>
      <c r="T36" s="63">
        <f t="shared" si="1"/>
        <v>1</v>
      </c>
      <c r="U36" s="63" t="str">
        <f t="shared" si="5"/>
        <v/>
      </c>
      <c r="V36" s="63">
        <f>otchet!J89</f>
        <v>1</v>
      </c>
      <c r="W36" s="63">
        <f>otchet!K89</f>
        <v>1</v>
      </c>
    </row>
    <row r="37" spans="1:27" s="63" customFormat="1" x14ac:dyDescent="0.25">
      <c r="A37" s="64">
        <f t="shared" si="3"/>
        <v>1</v>
      </c>
      <c r="B37" s="98">
        <v>33</v>
      </c>
      <c r="C37" s="116"/>
      <c r="D37" s="119"/>
      <c r="E37" s="81"/>
      <c r="F37" s="81"/>
      <c r="G37" s="81"/>
      <c r="H37" s="81"/>
      <c r="I37" s="81"/>
      <c r="J37" s="82" t="str">
        <f t="shared" si="4"/>
        <v/>
      </c>
      <c r="M37" s="63">
        <f t="shared" si="6"/>
        <v>0</v>
      </c>
      <c r="N37" s="63">
        <f t="shared" si="7"/>
        <v>0</v>
      </c>
      <c r="O37" s="63">
        <f t="shared" si="8"/>
        <v>0</v>
      </c>
      <c r="P37" s="63">
        <f t="shared" si="9"/>
        <v>0</v>
      </c>
      <c r="Q37" s="63">
        <f t="shared" si="10"/>
        <v>0</v>
      </c>
      <c r="R37" s="63">
        <f t="shared" si="11"/>
        <v>0</v>
      </c>
      <c r="S37" s="63">
        <f t="shared" si="12"/>
        <v>0</v>
      </c>
      <c r="T37" s="63">
        <f t="shared" ref="T37:T68" si="13">IF(IF(LEN(U37)&gt;0,COUNTIF(U$5:U$104,U37),1)&gt;1,0,1)</f>
        <v>1</v>
      </c>
      <c r="U37" s="63" t="str">
        <f t="shared" si="5"/>
        <v/>
      </c>
      <c r="V37" s="63">
        <f>otchet!J90</f>
        <v>1</v>
      </c>
      <c r="W37" s="63">
        <f>otchet!K90</f>
        <v>1</v>
      </c>
    </row>
    <row r="38" spans="1:27" s="63" customFormat="1" x14ac:dyDescent="0.25">
      <c r="A38" s="64">
        <f t="shared" si="3"/>
        <v>1</v>
      </c>
      <c r="B38" s="99">
        <v>34</v>
      </c>
      <c r="C38" s="116"/>
      <c r="D38" s="119"/>
      <c r="E38" s="81"/>
      <c r="F38" s="81"/>
      <c r="G38" s="81"/>
      <c r="H38" s="81"/>
      <c r="I38" s="81"/>
      <c r="J38" s="82" t="str">
        <f t="shared" si="4"/>
        <v/>
      </c>
      <c r="M38" s="63">
        <f t="shared" si="6"/>
        <v>0</v>
      </c>
      <c r="N38" s="63">
        <f t="shared" si="7"/>
        <v>0</v>
      </c>
      <c r="O38" s="63">
        <f t="shared" si="8"/>
        <v>0</v>
      </c>
      <c r="P38" s="63">
        <f t="shared" si="9"/>
        <v>0</v>
      </c>
      <c r="Q38" s="63">
        <f t="shared" si="10"/>
        <v>0</v>
      </c>
      <c r="R38" s="63">
        <f t="shared" si="11"/>
        <v>0</v>
      </c>
      <c r="S38" s="63">
        <f t="shared" si="12"/>
        <v>0</v>
      </c>
      <c r="T38" s="63">
        <f t="shared" si="13"/>
        <v>1</v>
      </c>
      <c r="U38" s="63" t="str">
        <f t="shared" si="5"/>
        <v/>
      </c>
      <c r="V38" s="63">
        <f>otchet!J91</f>
        <v>1</v>
      </c>
      <c r="W38" s="63">
        <f>otchet!K91</f>
        <v>1</v>
      </c>
    </row>
    <row r="39" spans="1:27" s="63" customFormat="1" x14ac:dyDescent="0.25">
      <c r="A39" s="64">
        <f t="shared" si="3"/>
        <v>1</v>
      </c>
      <c r="B39" s="98">
        <v>35</v>
      </c>
      <c r="C39" s="116"/>
      <c r="D39" s="119"/>
      <c r="E39" s="81"/>
      <c r="F39" s="81"/>
      <c r="G39" s="81"/>
      <c r="H39" s="81"/>
      <c r="I39" s="81"/>
      <c r="J39" s="82" t="str">
        <f t="shared" si="4"/>
        <v/>
      </c>
      <c r="M39" s="63">
        <f t="shared" si="6"/>
        <v>0</v>
      </c>
      <c r="N39" s="63">
        <f t="shared" si="7"/>
        <v>0</v>
      </c>
      <c r="O39" s="63">
        <f t="shared" si="8"/>
        <v>0</v>
      </c>
      <c r="P39" s="63">
        <f t="shared" si="9"/>
        <v>0</v>
      </c>
      <c r="Q39" s="63">
        <f t="shared" si="10"/>
        <v>0</v>
      </c>
      <c r="R39" s="63">
        <f t="shared" si="11"/>
        <v>0</v>
      </c>
      <c r="S39" s="63">
        <f t="shared" si="12"/>
        <v>0</v>
      </c>
      <c r="T39" s="63">
        <f t="shared" si="13"/>
        <v>1</v>
      </c>
      <c r="U39" s="63" t="str">
        <f t="shared" si="5"/>
        <v/>
      </c>
      <c r="V39" s="63">
        <f>otchet!J92</f>
        <v>1</v>
      </c>
      <c r="W39" s="63">
        <f>otchet!K92</f>
        <v>1</v>
      </c>
    </row>
    <row r="40" spans="1:27" s="63" customFormat="1" x14ac:dyDescent="0.25">
      <c r="A40" s="64">
        <f t="shared" si="3"/>
        <v>1</v>
      </c>
      <c r="B40" s="99">
        <v>36</v>
      </c>
      <c r="C40" s="116"/>
      <c r="D40" s="119"/>
      <c r="E40" s="81"/>
      <c r="F40" s="81"/>
      <c r="G40" s="81"/>
      <c r="H40" s="81"/>
      <c r="I40" s="81"/>
      <c r="J40" s="82" t="str">
        <f t="shared" si="4"/>
        <v/>
      </c>
      <c r="M40" s="63">
        <f t="shared" si="6"/>
        <v>0</v>
      </c>
      <c r="N40" s="63">
        <f t="shared" si="7"/>
        <v>0</v>
      </c>
      <c r="O40" s="63">
        <f t="shared" si="8"/>
        <v>0</v>
      </c>
      <c r="P40" s="63">
        <f t="shared" si="9"/>
        <v>0</v>
      </c>
      <c r="Q40" s="63">
        <f t="shared" si="10"/>
        <v>0</v>
      </c>
      <c r="R40" s="63">
        <f t="shared" si="11"/>
        <v>0</v>
      </c>
      <c r="S40" s="63">
        <f t="shared" si="12"/>
        <v>0</v>
      </c>
      <c r="T40" s="63">
        <f t="shared" si="13"/>
        <v>1</v>
      </c>
      <c r="U40" s="63" t="str">
        <f t="shared" si="5"/>
        <v/>
      </c>
      <c r="V40" s="63">
        <f>otchet!J93</f>
        <v>1</v>
      </c>
      <c r="W40" s="63">
        <f>otchet!K93</f>
        <v>1</v>
      </c>
    </row>
    <row r="41" spans="1:27" s="63" customFormat="1" x14ac:dyDescent="0.25">
      <c r="A41" s="64">
        <f t="shared" si="3"/>
        <v>1</v>
      </c>
      <c r="B41" s="98">
        <v>37</v>
      </c>
      <c r="C41" s="116"/>
      <c r="D41" s="119"/>
      <c r="E41" s="81"/>
      <c r="F41" s="81"/>
      <c r="G41" s="81"/>
      <c r="H41" s="81"/>
      <c r="I41" s="81"/>
      <c r="J41" s="82" t="str">
        <f t="shared" si="4"/>
        <v/>
      </c>
      <c r="M41" s="63">
        <f t="shared" si="6"/>
        <v>0</v>
      </c>
      <c r="N41" s="63">
        <f t="shared" si="7"/>
        <v>0</v>
      </c>
      <c r="O41" s="63">
        <f t="shared" si="8"/>
        <v>0</v>
      </c>
      <c r="P41" s="63">
        <f t="shared" si="9"/>
        <v>0</v>
      </c>
      <c r="Q41" s="63">
        <f t="shared" si="10"/>
        <v>0</v>
      </c>
      <c r="R41" s="63">
        <f t="shared" si="11"/>
        <v>0</v>
      </c>
      <c r="S41" s="63">
        <f t="shared" si="12"/>
        <v>0</v>
      </c>
      <c r="T41" s="63">
        <f t="shared" si="13"/>
        <v>1</v>
      </c>
      <c r="U41" s="63" t="str">
        <f t="shared" si="5"/>
        <v/>
      </c>
      <c r="V41" s="63">
        <f>otchet!J94</f>
        <v>1</v>
      </c>
      <c r="W41" s="63">
        <f>otchet!K94</f>
        <v>1</v>
      </c>
    </row>
    <row r="42" spans="1:27" s="63" customFormat="1" x14ac:dyDescent="0.25">
      <c r="A42" s="64">
        <f t="shared" si="3"/>
        <v>1</v>
      </c>
      <c r="B42" s="99">
        <v>38</v>
      </c>
      <c r="C42" s="116"/>
      <c r="D42" s="119"/>
      <c r="E42" s="81"/>
      <c r="F42" s="81"/>
      <c r="G42" s="81"/>
      <c r="H42" s="81"/>
      <c r="I42" s="81"/>
      <c r="J42" s="82" t="str">
        <f t="shared" si="4"/>
        <v/>
      </c>
      <c r="M42" s="63">
        <f t="shared" si="6"/>
        <v>0</v>
      </c>
      <c r="N42" s="63">
        <f t="shared" si="7"/>
        <v>0</v>
      </c>
      <c r="O42" s="63">
        <f t="shared" si="8"/>
        <v>0</v>
      </c>
      <c r="P42" s="63">
        <f t="shared" si="9"/>
        <v>0</v>
      </c>
      <c r="Q42" s="63">
        <f t="shared" si="10"/>
        <v>0</v>
      </c>
      <c r="R42" s="63">
        <f t="shared" si="11"/>
        <v>0</v>
      </c>
      <c r="S42" s="63">
        <f t="shared" si="12"/>
        <v>0</v>
      </c>
      <c r="T42" s="63">
        <f t="shared" si="13"/>
        <v>1</v>
      </c>
      <c r="U42" s="63" t="str">
        <f t="shared" si="5"/>
        <v/>
      </c>
      <c r="V42" s="63">
        <f>otchet!J95</f>
        <v>1</v>
      </c>
      <c r="W42" s="63">
        <f>otchet!K95</f>
        <v>1</v>
      </c>
    </row>
    <row r="43" spans="1:27" s="63" customFormat="1" x14ac:dyDescent="0.25">
      <c r="A43" s="64">
        <f t="shared" si="3"/>
        <v>1</v>
      </c>
      <c r="B43" s="98">
        <v>39</v>
      </c>
      <c r="C43" s="116"/>
      <c r="D43" s="119"/>
      <c r="E43" s="81"/>
      <c r="F43" s="81"/>
      <c r="G43" s="81"/>
      <c r="H43" s="81"/>
      <c r="I43" s="81"/>
      <c r="J43" s="82" t="str">
        <f t="shared" si="4"/>
        <v/>
      </c>
      <c r="M43" s="63">
        <f t="shared" si="6"/>
        <v>0</v>
      </c>
      <c r="N43" s="63">
        <f t="shared" si="7"/>
        <v>0</v>
      </c>
      <c r="O43" s="63">
        <f t="shared" si="8"/>
        <v>0</v>
      </c>
      <c r="P43" s="63">
        <f t="shared" si="9"/>
        <v>0</v>
      </c>
      <c r="Q43" s="63">
        <f t="shared" si="10"/>
        <v>0</v>
      </c>
      <c r="R43" s="63">
        <f t="shared" si="11"/>
        <v>0</v>
      </c>
      <c r="S43" s="63">
        <f t="shared" si="12"/>
        <v>0</v>
      </c>
      <c r="T43" s="63">
        <f t="shared" si="13"/>
        <v>1</v>
      </c>
      <c r="U43" s="63" t="str">
        <f t="shared" si="5"/>
        <v/>
      </c>
      <c r="V43" s="63">
        <f>otchet!J96</f>
        <v>1</v>
      </c>
      <c r="W43" s="63">
        <f>otchet!K96</f>
        <v>1</v>
      </c>
    </row>
    <row r="44" spans="1:27" s="63" customFormat="1" x14ac:dyDescent="0.25">
      <c r="A44" s="64">
        <f t="shared" si="3"/>
        <v>1</v>
      </c>
      <c r="B44" s="99">
        <v>40</v>
      </c>
      <c r="C44" s="116"/>
      <c r="D44" s="119"/>
      <c r="E44" s="81"/>
      <c r="F44" s="81"/>
      <c r="G44" s="81"/>
      <c r="H44" s="81"/>
      <c r="I44" s="81"/>
      <c r="J44" s="82" t="str">
        <f t="shared" si="4"/>
        <v/>
      </c>
      <c r="M44" s="63">
        <f t="shared" si="6"/>
        <v>0</v>
      </c>
      <c r="N44" s="63">
        <f t="shared" si="7"/>
        <v>0</v>
      </c>
      <c r="O44" s="63">
        <f t="shared" si="8"/>
        <v>0</v>
      </c>
      <c r="P44" s="63">
        <f t="shared" si="9"/>
        <v>0</v>
      </c>
      <c r="Q44" s="63">
        <f t="shared" si="10"/>
        <v>0</v>
      </c>
      <c r="R44" s="63">
        <f t="shared" si="11"/>
        <v>0</v>
      </c>
      <c r="S44" s="63">
        <f t="shared" si="12"/>
        <v>0</v>
      </c>
      <c r="T44" s="63">
        <f t="shared" si="13"/>
        <v>1</v>
      </c>
      <c r="U44" s="63" t="str">
        <f t="shared" si="5"/>
        <v/>
      </c>
      <c r="V44" s="63">
        <f>otchet!J97</f>
        <v>1</v>
      </c>
      <c r="W44" s="63">
        <f>otchet!K97</f>
        <v>1</v>
      </c>
    </row>
    <row r="45" spans="1:27" s="63" customFormat="1" x14ac:dyDescent="0.25">
      <c r="A45" s="64">
        <f t="shared" si="3"/>
        <v>1</v>
      </c>
      <c r="B45" s="98">
        <v>41</v>
      </c>
      <c r="C45" s="116"/>
      <c r="D45" s="119"/>
      <c r="E45" s="81"/>
      <c r="F45" s="81"/>
      <c r="G45" s="81"/>
      <c r="H45" s="81"/>
      <c r="I45" s="81"/>
      <c r="J45" s="82" t="str">
        <f t="shared" si="4"/>
        <v/>
      </c>
      <c r="M45" s="63">
        <f t="shared" si="6"/>
        <v>0</v>
      </c>
      <c r="N45" s="63">
        <f t="shared" si="7"/>
        <v>0</v>
      </c>
      <c r="O45" s="63">
        <f t="shared" si="8"/>
        <v>0</v>
      </c>
      <c r="P45" s="63">
        <f t="shared" si="9"/>
        <v>0</v>
      </c>
      <c r="Q45" s="63">
        <f t="shared" si="10"/>
        <v>0</v>
      </c>
      <c r="R45" s="63">
        <f t="shared" si="11"/>
        <v>0</v>
      </c>
      <c r="S45" s="63">
        <f t="shared" si="12"/>
        <v>0</v>
      </c>
      <c r="T45" s="63">
        <f t="shared" si="13"/>
        <v>1</v>
      </c>
      <c r="U45" s="63" t="str">
        <f t="shared" si="5"/>
        <v/>
      </c>
      <c r="V45" s="63">
        <f>otchet!J98</f>
        <v>1</v>
      </c>
      <c r="W45" s="63">
        <f>otchet!K98</f>
        <v>1</v>
      </c>
    </row>
    <row r="46" spans="1:27" s="63" customFormat="1" x14ac:dyDescent="0.25">
      <c r="A46" s="64">
        <f t="shared" si="3"/>
        <v>1</v>
      </c>
      <c r="B46" s="99">
        <v>42</v>
      </c>
      <c r="C46" s="116"/>
      <c r="D46" s="119"/>
      <c r="E46" s="81"/>
      <c r="F46" s="81"/>
      <c r="G46" s="81"/>
      <c r="H46" s="81"/>
      <c r="I46" s="81"/>
      <c r="J46" s="82" t="str">
        <f t="shared" si="4"/>
        <v/>
      </c>
      <c r="M46" s="63">
        <f t="shared" si="6"/>
        <v>0</v>
      </c>
      <c r="N46" s="63">
        <f t="shared" si="7"/>
        <v>0</v>
      </c>
      <c r="O46" s="63">
        <f t="shared" si="8"/>
        <v>0</v>
      </c>
      <c r="P46" s="63">
        <f t="shared" si="9"/>
        <v>0</v>
      </c>
      <c r="Q46" s="63">
        <f t="shared" si="10"/>
        <v>0</v>
      </c>
      <c r="R46" s="63">
        <f t="shared" si="11"/>
        <v>0</v>
      </c>
      <c r="S46" s="63">
        <f t="shared" si="12"/>
        <v>0</v>
      </c>
      <c r="T46" s="63">
        <f t="shared" si="13"/>
        <v>1</v>
      </c>
      <c r="U46" s="63" t="str">
        <f t="shared" si="5"/>
        <v/>
      </c>
      <c r="V46" s="63">
        <f>otchet!J99</f>
        <v>1</v>
      </c>
      <c r="W46" s="63">
        <f>otchet!K99</f>
        <v>1</v>
      </c>
    </row>
    <row r="47" spans="1:27" x14ac:dyDescent="0.25">
      <c r="A47" s="64">
        <f t="shared" si="3"/>
        <v>1</v>
      </c>
      <c r="B47" s="98">
        <v>43</v>
      </c>
      <c r="C47" s="116"/>
      <c r="D47" s="119"/>
      <c r="E47" s="81"/>
      <c r="F47" s="81"/>
      <c r="G47" s="81"/>
      <c r="H47" s="81"/>
      <c r="I47" s="81"/>
      <c r="J47" s="82" t="str">
        <f t="shared" si="4"/>
        <v/>
      </c>
      <c r="M47" s="63">
        <f t="shared" si="6"/>
        <v>0</v>
      </c>
      <c r="N47" s="63">
        <f t="shared" si="7"/>
        <v>0</v>
      </c>
      <c r="O47" s="63">
        <f t="shared" si="8"/>
        <v>0</v>
      </c>
      <c r="P47" s="63">
        <f t="shared" si="9"/>
        <v>0</v>
      </c>
      <c r="Q47" s="63">
        <f t="shared" si="10"/>
        <v>0</v>
      </c>
      <c r="R47" s="63">
        <f t="shared" si="11"/>
        <v>0</v>
      </c>
      <c r="S47" s="63">
        <f t="shared" si="12"/>
        <v>0</v>
      </c>
      <c r="T47" s="63">
        <f t="shared" si="13"/>
        <v>1</v>
      </c>
      <c r="U47" s="63" t="str">
        <f t="shared" si="5"/>
        <v/>
      </c>
      <c r="V47" s="63">
        <f>otchet!J100</f>
        <v>1</v>
      </c>
      <c r="W47" s="63">
        <f>otchet!K100</f>
        <v>1</v>
      </c>
      <c r="X47" s="75"/>
      <c r="Y47" s="75"/>
      <c r="Z47" s="75"/>
      <c r="AA47" s="75"/>
    </row>
    <row r="48" spans="1:27" x14ac:dyDescent="0.25">
      <c r="A48" s="64">
        <f t="shared" si="3"/>
        <v>1</v>
      </c>
      <c r="B48" s="99">
        <v>44</v>
      </c>
      <c r="C48" s="116"/>
      <c r="D48" s="119"/>
      <c r="E48" s="81"/>
      <c r="F48" s="81"/>
      <c r="G48" s="81"/>
      <c r="H48" s="81"/>
      <c r="I48" s="81"/>
      <c r="J48" s="82" t="str">
        <f t="shared" si="4"/>
        <v/>
      </c>
      <c r="M48" s="63">
        <f t="shared" si="6"/>
        <v>0</v>
      </c>
      <c r="N48" s="63">
        <f t="shared" si="7"/>
        <v>0</v>
      </c>
      <c r="O48" s="63">
        <f t="shared" si="8"/>
        <v>0</v>
      </c>
      <c r="P48" s="63">
        <f t="shared" si="9"/>
        <v>0</v>
      </c>
      <c r="Q48" s="63">
        <f t="shared" si="10"/>
        <v>0</v>
      </c>
      <c r="R48" s="63">
        <f t="shared" si="11"/>
        <v>0</v>
      </c>
      <c r="S48" s="63">
        <f t="shared" si="12"/>
        <v>0</v>
      </c>
      <c r="T48" s="63">
        <f t="shared" si="13"/>
        <v>1</v>
      </c>
      <c r="U48" s="63" t="str">
        <f t="shared" si="5"/>
        <v/>
      </c>
      <c r="V48" s="63">
        <f>otchet!J101</f>
        <v>1</v>
      </c>
      <c r="W48" s="63">
        <f>otchet!K101</f>
        <v>1</v>
      </c>
      <c r="X48" s="75"/>
      <c r="Y48" s="75"/>
      <c r="Z48" s="75"/>
      <c r="AA48" s="75"/>
    </row>
    <row r="49" spans="1:27" x14ac:dyDescent="0.25">
      <c r="A49" s="64">
        <f t="shared" si="3"/>
        <v>1</v>
      </c>
      <c r="B49" s="98">
        <v>45</v>
      </c>
      <c r="C49" s="116"/>
      <c r="D49" s="119"/>
      <c r="E49" s="81"/>
      <c r="F49" s="81"/>
      <c r="G49" s="81"/>
      <c r="H49" s="81"/>
      <c r="I49" s="81"/>
      <c r="J49" s="82" t="str">
        <f t="shared" si="4"/>
        <v/>
      </c>
      <c r="M49" s="63">
        <f t="shared" si="6"/>
        <v>0</v>
      </c>
      <c r="N49" s="63">
        <f t="shared" si="7"/>
        <v>0</v>
      </c>
      <c r="O49" s="63">
        <f t="shared" si="8"/>
        <v>0</v>
      </c>
      <c r="P49" s="63">
        <f t="shared" si="9"/>
        <v>0</v>
      </c>
      <c r="Q49" s="63">
        <f t="shared" si="10"/>
        <v>0</v>
      </c>
      <c r="R49" s="63">
        <f t="shared" si="11"/>
        <v>0</v>
      </c>
      <c r="S49" s="63">
        <f t="shared" si="12"/>
        <v>0</v>
      </c>
      <c r="T49" s="63">
        <f t="shared" si="13"/>
        <v>1</v>
      </c>
      <c r="U49" s="63" t="str">
        <f t="shared" si="5"/>
        <v/>
      </c>
      <c r="V49" s="63">
        <f>otchet!J102</f>
        <v>1</v>
      </c>
      <c r="W49" s="63">
        <f>otchet!K102</f>
        <v>1</v>
      </c>
      <c r="X49" s="75"/>
      <c r="Y49" s="75"/>
      <c r="Z49" s="75"/>
      <c r="AA49" s="75"/>
    </row>
    <row r="50" spans="1:27" x14ac:dyDescent="0.25">
      <c r="A50" s="64">
        <f t="shared" si="3"/>
        <v>1</v>
      </c>
      <c r="B50" s="99">
        <v>46</v>
      </c>
      <c r="C50" s="116"/>
      <c r="D50" s="119"/>
      <c r="E50" s="81"/>
      <c r="F50" s="81"/>
      <c r="G50" s="81"/>
      <c r="H50" s="81"/>
      <c r="I50" s="81"/>
      <c r="J50" s="82" t="str">
        <f t="shared" si="4"/>
        <v/>
      </c>
      <c r="M50" s="63">
        <f t="shared" si="6"/>
        <v>0</v>
      </c>
      <c r="N50" s="63">
        <f t="shared" si="7"/>
        <v>0</v>
      </c>
      <c r="O50" s="63">
        <f t="shared" si="8"/>
        <v>0</v>
      </c>
      <c r="P50" s="63">
        <f t="shared" si="9"/>
        <v>0</v>
      </c>
      <c r="Q50" s="63">
        <f t="shared" si="10"/>
        <v>0</v>
      </c>
      <c r="R50" s="63">
        <f t="shared" si="11"/>
        <v>0</v>
      </c>
      <c r="S50" s="63">
        <f t="shared" si="12"/>
        <v>0</v>
      </c>
      <c r="T50" s="63">
        <f t="shared" si="13"/>
        <v>1</v>
      </c>
      <c r="U50" s="63" t="str">
        <f t="shared" si="5"/>
        <v/>
      </c>
      <c r="V50" s="63">
        <f>otchet!J103</f>
        <v>1</v>
      </c>
      <c r="W50" s="63">
        <f>otchet!K103</f>
        <v>1</v>
      </c>
      <c r="X50" s="75"/>
      <c r="Y50" s="75"/>
      <c r="Z50" s="75"/>
      <c r="AA50" s="75"/>
    </row>
    <row r="51" spans="1:27" x14ac:dyDescent="0.25">
      <c r="A51" s="64">
        <f t="shared" si="3"/>
        <v>1</v>
      </c>
      <c r="B51" s="98">
        <v>47</v>
      </c>
      <c r="C51" s="116"/>
      <c r="D51" s="119"/>
      <c r="E51" s="81"/>
      <c r="F51" s="81"/>
      <c r="G51" s="81"/>
      <c r="H51" s="81"/>
      <c r="I51" s="81"/>
      <c r="J51" s="82" t="str">
        <f t="shared" si="4"/>
        <v/>
      </c>
      <c r="M51" s="63">
        <f t="shared" si="6"/>
        <v>0</v>
      </c>
      <c r="N51" s="63">
        <f t="shared" si="7"/>
        <v>0</v>
      </c>
      <c r="O51" s="63">
        <f t="shared" si="8"/>
        <v>0</v>
      </c>
      <c r="P51" s="63">
        <f t="shared" si="9"/>
        <v>0</v>
      </c>
      <c r="Q51" s="63">
        <f t="shared" si="10"/>
        <v>0</v>
      </c>
      <c r="R51" s="63">
        <f t="shared" si="11"/>
        <v>0</v>
      </c>
      <c r="S51" s="63">
        <f t="shared" si="12"/>
        <v>0</v>
      </c>
      <c r="T51" s="63">
        <f t="shared" si="13"/>
        <v>1</v>
      </c>
      <c r="U51" s="63" t="str">
        <f t="shared" si="5"/>
        <v/>
      </c>
      <c r="V51" s="63">
        <f>otchet!J104</f>
        <v>1</v>
      </c>
      <c r="W51" s="63">
        <f>otchet!K104</f>
        <v>1</v>
      </c>
      <c r="X51" s="75"/>
      <c r="Y51" s="75"/>
      <c r="Z51" s="75"/>
      <c r="AA51" s="75"/>
    </row>
    <row r="52" spans="1:27" x14ac:dyDescent="0.25">
      <c r="A52" s="64">
        <f t="shared" si="3"/>
        <v>1</v>
      </c>
      <c r="B52" s="99">
        <v>48</v>
      </c>
      <c r="C52" s="116"/>
      <c r="D52" s="119"/>
      <c r="E52" s="81"/>
      <c r="F52" s="81"/>
      <c r="G52" s="81"/>
      <c r="H52" s="81"/>
      <c r="I52" s="81"/>
      <c r="J52" s="82" t="str">
        <f t="shared" si="4"/>
        <v/>
      </c>
      <c r="M52" s="63">
        <f t="shared" si="6"/>
        <v>0</v>
      </c>
      <c r="N52" s="63">
        <f t="shared" si="7"/>
        <v>0</v>
      </c>
      <c r="O52" s="63">
        <f t="shared" si="8"/>
        <v>0</v>
      </c>
      <c r="P52" s="63">
        <f t="shared" si="9"/>
        <v>0</v>
      </c>
      <c r="Q52" s="63">
        <f t="shared" si="10"/>
        <v>0</v>
      </c>
      <c r="R52" s="63">
        <f t="shared" si="11"/>
        <v>0</v>
      </c>
      <c r="S52" s="63">
        <f t="shared" si="12"/>
        <v>0</v>
      </c>
      <c r="T52" s="63">
        <f t="shared" si="13"/>
        <v>1</v>
      </c>
      <c r="U52" s="63" t="str">
        <f t="shared" si="5"/>
        <v/>
      </c>
      <c r="V52" s="63">
        <f>otchet!J105</f>
        <v>1</v>
      </c>
      <c r="W52" s="63">
        <f>otchet!K105</f>
        <v>1</v>
      </c>
      <c r="X52" s="75"/>
      <c r="Y52" s="75"/>
      <c r="Z52" s="75"/>
      <c r="AA52" s="75"/>
    </row>
    <row r="53" spans="1:27" x14ac:dyDescent="0.25">
      <c r="A53" s="64">
        <f t="shared" si="3"/>
        <v>1</v>
      </c>
      <c r="B53" s="98">
        <v>49</v>
      </c>
      <c r="C53" s="116"/>
      <c r="D53" s="119"/>
      <c r="E53" s="81"/>
      <c r="F53" s="81"/>
      <c r="G53" s="81"/>
      <c r="H53" s="81"/>
      <c r="I53" s="81"/>
      <c r="J53" s="82" t="str">
        <f t="shared" si="4"/>
        <v/>
      </c>
      <c r="M53" s="63">
        <f t="shared" si="6"/>
        <v>0</v>
      </c>
      <c r="N53" s="63">
        <f t="shared" si="7"/>
        <v>0</v>
      </c>
      <c r="O53" s="63">
        <f t="shared" si="8"/>
        <v>0</v>
      </c>
      <c r="P53" s="63">
        <f t="shared" si="9"/>
        <v>0</v>
      </c>
      <c r="Q53" s="63">
        <f t="shared" si="10"/>
        <v>0</v>
      </c>
      <c r="R53" s="63">
        <f t="shared" si="11"/>
        <v>0</v>
      </c>
      <c r="S53" s="63">
        <f t="shared" si="12"/>
        <v>0</v>
      </c>
      <c r="T53" s="63">
        <f t="shared" si="13"/>
        <v>1</v>
      </c>
      <c r="U53" s="63" t="str">
        <f t="shared" si="5"/>
        <v/>
      </c>
      <c r="V53" s="63">
        <f>otchet!J106</f>
        <v>1</v>
      </c>
      <c r="W53" s="63">
        <f>otchet!K106</f>
        <v>1</v>
      </c>
      <c r="X53" s="75"/>
      <c r="Y53" s="75"/>
      <c r="Z53" s="75"/>
      <c r="AA53" s="75"/>
    </row>
    <row r="54" spans="1:27" x14ac:dyDescent="0.25">
      <c r="A54" s="64">
        <f t="shared" si="3"/>
        <v>1</v>
      </c>
      <c r="B54" s="99">
        <v>50</v>
      </c>
      <c r="C54" s="116"/>
      <c r="D54" s="119"/>
      <c r="E54" s="81"/>
      <c r="F54" s="81"/>
      <c r="G54" s="81"/>
      <c r="H54" s="81"/>
      <c r="I54" s="81"/>
      <c r="J54" s="82" t="str">
        <f t="shared" si="4"/>
        <v/>
      </c>
      <c r="M54" s="63">
        <f t="shared" si="6"/>
        <v>0</v>
      </c>
      <c r="N54" s="63">
        <f t="shared" si="7"/>
        <v>0</v>
      </c>
      <c r="O54" s="63">
        <f t="shared" si="8"/>
        <v>0</v>
      </c>
      <c r="P54" s="63">
        <f t="shared" si="9"/>
        <v>0</v>
      </c>
      <c r="Q54" s="63">
        <f t="shared" si="10"/>
        <v>0</v>
      </c>
      <c r="R54" s="63">
        <f t="shared" si="11"/>
        <v>0</v>
      </c>
      <c r="S54" s="63">
        <f t="shared" si="12"/>
        <v>0</v>
      </c>
      <c r="T54" s="63">
        <f t="shared" si="13"/>
        <v>1</v>
      </c>
      <c r="U54" s="63" t="str">
        <f t="shared" si="5"/>
        <v/>
      </c>
      <c r="V54" s="63">
        <f>otchet!J107</f>
        <v>1</v>
      </c>
      <c r="W54" s="63">
        <f>otchet!K107</f>
        <v>1</v>
      </c>
      <c r="X54" s="75"/>
      <c r="Y54" s="75"/>
      <c r="Z54" s="75"/>
      <c r="AA54" s="75"/>
    </row>
    <row r="55" spans="1:27" x14ac:dyDescent="0.25">
      <c r="A55" s="64">
        <f t="shared" si="3"/>
        <v>1</v>
      </c>
      <c r="B55" s="98">
        <v>51</v>
      </c>
      <c r="C55" s="116"/>
      <c r="D55" s="119"/>
      <c r="E55" s="81"/>
      <c r="F55" s="81"/>
      <c r="G55" s="81"/>
      <c r="H55" s="81"/>
      <c r="I55" s="81"/>
      <c r="J55" s="82" t="str">
        <f t="shared" si="4"/>
        <v/>
      </c>
      <c r="M55" s="63">
        <f t="shared" si="6"/>
        <v>0</v>
      </c>
      <c r="N55" s="63">
        <f t="shared" si="7"/>
        <v>0</v>
      </c>
      <c r="O55" s="63">
        <f t="shared" si="8"/>
        <v>0</v>
      </c>
      <c r="P55" s="63">
        <f t="shared" si="9"/>
        <v>0</v>
      </c>
      <c r="Q55" s="63">
        <f t="shared" si="10"/>
        <v>0</v>
      </c>
      <c r="R55" s="63">
        <f t="shared" si="11"/>
        <v>0</v>
      </c>
      <c r="S55" s="63">
        <f t="shared" si="12"/>
        <v>0</v>
      </c>
      <c r="T55" s="63">
        <f t="shared" si="13"/>
        <v>1</v>
      </c>
      <c r="U55" s="63" t="str">
        <f t="shared" si="5"/>
        <v/>
      </c>
      <c r="V55" s="63">
        <f>otchet!J108</f>
        <v>1</v>
      </c>
      <c r="W55" s="63">
        <f>otchet!K108</f>
        <v>1</v>
      </c>
      <c r="X55" s="75"/>
      <c r="Y55" s="75"/>
      <c r="Z55" s="75"/>
      <c r="AA55" s="75"/>
    </row>
    <row r="56" spans="1:27" x14ac:dyDescent="0.25">
      <c r="A56" s="64">
        <f t="shared" ref="A56:A104" si="14">IF(SUM(M56:S56)=0,1,IF(PRODUCT(M56:T56)=0,0,1))</f>
        <v>1</v>
      </c>
      <c r="B56" s="99">
        <v>52</v>
      </c>
      <c r="C56" s="116"/>
      <c r="D56" s="119"/>
      <c r="E56" s="81"/>
      <c r="F56" s="81"/>
      <c r="G56" s="81"/>
      <c r="H56" s="81"/>
      <c r="I56" s="81"/>
      <c r="J56" s="82" t="str">
        <f t="shared" ref="J56:J86" si="15">IF(T56=0,"Введены одинаковые названия классов.","")</f>
        <v/>
      </c>
      <c r="M56" s="63">
        <f t="shared" ref="M56:M104" si="16">IF(LEN(C56)&gt;0,1,0)</f>
        <v>0</v>
      </c>
      <c r="N56" s="63">
        <f t="shared" ref="N56:N104" si="17">IF(LEN(D56)&gt;0,1,0)</f>
        <v>0</v>
      </c>
      <c r="O56" s="63">
        <f t="shared" ref="O56:O104" si="18">IF(LEN(E56)&gt;0,1,0)</f>
        <v>0</v>
      </c>
      <c r="P56" s="63">
        <f t="shared" ref="P56:P104" si="19">IF(LEN(F56)&gt;0,1,0)</f>
        <v>0</v>
      </c>
      <c r="Q56" s="63">
        <f t="shared" ref="Q56:Q104" si="20">IF(LEN(G56)&gt;0,1,0)</f>
        <v>0</v>
      </c>
      <c r="R56" s="63">
        <f t="shared" ref="R56:R104" si="21">IF(LEN(H56)&gt;0,1,0)</f>
        <v>0</v>
      </c>
      <c r="S56" s="63">
        <f t="shared" ref="S56:S104" si="22">IF(LEN(I56)&gt;0,1,0)</f>
        <v>0</v>
      </c>
      <c r="T56" s="63">
        <f t="shared" si="13"/>
        <v>1</v>
      </c>
      <c r="U56" s="63" t="str">
        <f t="shared" ref="U56:U104" si="23">C56&amp;D56</f>
        <v/>
      </c>
      <c r="V56" s="63">
        <f>otchet!J109</f>
        <v>1</v>
      </c>
      <c r="W56" s="63">
        <f>otchet!K109</f>
        <v>1</v>
      </c>
      <c r="AA56" s="75"/>
    </row>
    <row r="57" spans="1:27" x14ac:dyDescent="0.25">
      <c r="A57" s="64">
        <f t="shared" si="14"/>
        <v>1</v>
      </c>
      <c r="B57" s="98">
        <v>53</v>
      </c>
      <c r="C57" s="116"/>
      <c r="D57" s="119"/>
      <c r="E57" s="81"/>
      <c r="F57" s="81"/>
      <c r="G57" s="81"/>
      <c r="H57" s="81"/>
      <c r="I57" s="81"/>
      <c r="J57" s="82" t="str">
        <f t="shared" si="15"/>
        <v/>
      </c>
      <c r="M57" s="63">
        <f t="shared" si="16"/>
        <v>0</v>
      </c>
      <c r="N57" s="63">
        <f t="shared" si="17"/>
        <v>0</v>
      </c>
      <c r="O57" s="63">
        <f t="shared" si="18"/>
        <v>0</v>
      </c>
      <c r="P57" s="63">
        <f t="shared" si="19"/>
        <v>0</v>
      </c>
      <c r="Q57" s="63">
        <f t="shared" si="20"/>
        <v>0</v>
      </c>
      <c r="R57" s="63">
        <f t="shared" si="21"/>
        <v>0</v>
      </c>
      <c r="S57" s="63">
        <f t="shared" si="22"/>
        <v>0</v>
      </c>
      <c r="T57" s="63">
        <f t="shared" si="13"/>
        <v>1</v>
      </c>
      <c r="U57" s="63" t="str">
        <f t="shared" si="23"/>
        <v/>
      </c>
      <c r="V57" s="63">
        <f>otchet!J110</f>
        <v>1</v>
      </c>
      <c r="W57" s="63">
        <f>otchet!K110</f>
        <v>1</v>
      </c>
      <c r="AA57" s="75"/>
    </row>
    <row r="58" spans="1:27" x14ac:dyDescent="0.25">
      <c r="A58" s="64">
        <f t="shared" si="14"/>
        <v>1</v>
      </c>
      <c r="B58" s="99">
        <v>54</v>
      </c>
      <c r="C58" s="116"/>
      <c r="D58" s="119"/>
      <c r="E58" s="81"/>
      <c r="F58" s="81"/>
      <c r="G58" s="81"/>
      <c r="H58" s="81"/>
      <c r="I58" s="81"/>
      <c r="J58" s="82" t="str">
        <f t="shared" si="15"/>
        <v/>
      </c>
      <c r="M58" s="63">
        <f t="shared" si="16"/>
        <v>0</v>
      </c>
      <c r="N58" s="63">
        <f t="shared" si="17"/>
        <v>0</v>
      </c>
      <c r="O58" s="63">
        <f t="shared" si="18"/>
        <v>0</v>
      </c>
      <c r="P58" s="63">
        <f t="shared" si="19"/>
        <v>0</v>
      </c>
      <c r="Q58" s="63">
        <f t="shared" si="20"/>
        <v>0</v>
      </c>
      <c r="R58" s="63">
        <f t="shared" si="21"/>
        <v>0</v>
      </c>
      <c r="S58" s="63">
        <f t="shared" si="22"/>
        <v>0</v>
      </c>
      <c r="T58" s="63">
        <f t="shared" si="13"/>
        <v>1</v>
      </c>
      <c r="U58" s="63" t="str">
        <f t="shared" si="23"/>
        <v/>
      </c>
      <c r="V58" s="63">
        <f>otchet!J111</f>
        <v>1</v>
      </c>
      <c r="W58" s="63">
        <f>otchet!K111</f>
        <v>1</v>
      </c>
      <c r="AA58" s="75"/>
    </row>
    <row r="59" spans="1:27" x14ac:dyDescent="0.25">
      <c r="A59" s="64">
        <f t="shared" si="14"/>
        <v>1</v>
      </c>
      <c r="B59" s="98">
        <v>55</v>
      </c>
      <c r="C59" s="116"/>
      <c r="D59" s="119"/>
      <c r="E59" s="81"/>
      <c r="F59" s="81"/>
      <c r="G59" s="81"/>
      <c r="H59" s="81"/>
      <c r="I59" s="81"/>
      <c r="J59" s="82" t="str">
        <f t="shared" si="15"/>
        <v/>
      </c>
      <c r="M59" s="63">
        <f t="shared" si="16"/>
        <v>0</v>
      </c>
      <c r="N59" s="63">
        <f t="shared" si="17"/>
        <v>0</v>
      </c>
      <c r="O59" s="63">
        <f t="shared" si="18"/>
        <v>0</v>
      </c>
      <c r="P59" s="63">
        <f t="shared" si="19"/>
        <v>0</v>
      </c>
      <c r="Q59" s="63">
        <f t="shared" si="20"/>
        <v>0</v>
      </c>
      <c r="R59" s="63">
        <f t="shared" si="21"/>
        <v>0</v>
      </c>
      <c r="S59" s="63">
        <f t="shared" si="22"/>
        <v>0</v>
      </c>
      <c r="T59" s="63">
        <f t="shared" si="13"/>
        <v>1</v>
      </c>
      <c r="U59" s="63" t="str">
        <f t="shared" si="23"/>
        <v/>
      </c>
      <c r="V59" s="63">
        <f>otchet!J112</f>
        <v>1</v>
      </c>
      <c r="W59" s="63">
        <f>otchet!K112</f>
        <v>1</v>
      </c>
      <c r="AA59" s="75"/>
    </row>
    <row r="60" spans="1:27" x14ac:dyDescent="0.25">
      <c r="A60" s="64">
        <f t="shared" si="14"/>
        <v>1</v>
      </c>
      <c r="B60" s="99">
        <v>56</v>
      </c>
      <c r="C60" s="116"/>
      <c r="D60" s="119"/>
      <c r="E60" s="81"/>
      <c r="F60" s="81"/>
      <c r="G60" s="81"/>
      <c r="H60" s="81"/>
      <c r="I60" s="81"/>
      <c r="J60" s="82" t="str">
        <f t="shared" si="15"/>
        <v/>
      </c>
      <c r="M60" s="63">
        <f t="shared" si="16"/>
        <v>0</v>
      </c>
      <c r="N60" s="63">
        <f t="shared" si="17"/>
        <v>0</v>
      </c>
      <c r="O60" s="63">
        <f t="shared" si="18"/>
        <v>0</v>
      </c>
      <c r="P60" s="63">
        <f t="shared" si="19"/>
        <v>0</v>
      </c>
      <c r="Q60" s="63">
        <f t="shared" si="20"/>
        <v>0</v>
      </c>
      <c r="R60" s="63">
        <f t="shared" si="21"/>
        <v>0</v>
      </c>
      <c r="S60" s="63">
        <f t="shared" si="22"/>
        <v>0</v>
      </c>
      <c r="T60" s="63">
        <f t="shared" si="13"/>
        <v>1</v>
      </c>
      <c r="U60" s="63" t="str">
        <f t="shared" si="23"/>
        <v/>
      </c>
      <c r="V60" s="63">
        <f>otchet!J113</f>
        <v>1</v>
      </c>
      <c r="W60" s="63">
        <f>otchet!K113</f>
        <v>1</v>
      </c>
      <c r="AA60" s="75"/>
    </row>
    <row r="61" spans="1:27" x14ac:dyDescent="0.25">
      <c r="A61" s="64">
        <f t="shared" si="14"/>
        <v>1</v>
      </c>
      <c r="B61" s="98">
        <v>57</v>
      </c>
      <c r="C61" s="116"/>
      <c r="D61" s="119"/>
      <c r="E61" s="81"/>
      <c r="F61" s="81"/>
      <c r="G61" s="81"/>
      <c r="H61" s="81"/>
      <c r="I61" s="81"/>
      <c r="J61" s="82" t="str">
        <f t="shared" si="15"/>
        <v/>
      </c>
      <c r="M61" s="63">
        <f t="shared" si="16"/>
        <v>0</v>
      </c>
      <c r="N61" s="63">
        <f t="shared" si="17"/>
        <v>0</v>
      </c>
      <c r="O61" s="63">
        <f t="shared" si="18"/>
        <v>0</v>
      </c>
      <c r="P61" s="63">
        <f t="shared" si="19"/>
        <v>0</v>
      </c>
      <c r="Q61" s="63">
        <f t="shared" si="20"/>
        <v>0</v>
      </c>
      <c r="R61" s="63">
        <f t="shared" si="21"/>
        <v>0</v>
      </c>
      <c r="S61" s="63">
        <f t="shared" si="22"/>
        <v>0</v>
      </c>
      <c r="T61" s="63">
        <f t="shared" si="13"/>
        <v>1</v>
      </c>
      <c r="U61" s="63" t="str">
        <f t="shared" si="23"/>
        <v/>
      </c>
      <c r="V61" s="63">
        <f>otchet!J114</f>
        <v>1</v>
      </c>
      <c r="W61" s="63">
        <f>otchet!K114</f>
        <v>1</v>
      </c>
      <c r="AA61" s="75"/>
    </row>
    <row r="62" spans="1:27" x14ac:dyDescent="0.25">
      <c r="A62" s="64">
        <f t="shared" si="14"/>
        <v>1</v>
      </c>
      <c r="B62" s="99">
        <v>58</v>
      </c>
      <c r="C62" s="116"/>
      <c r="D62" s="119"/>
      <c r="E62" s="81"/>
      <c r="F62" s="81"/>
      <c r="G62" s="81"/>
      <c r="H62" s="81"/>
      <c r="I62" s="81"/>
      <c r="J62" s="82" t="str">
        <f t="shared" si="15"/>
        <v/>
      </c>
      <c r="M62" s="63">
        <f t="shared" si="16"/>
        <v>0</v>
      </c>
      <c r="N62" s="63">
        <f t="shared" si="17"/>
        <v>0</v>
      </c>
      <c r="O62" s="63">
        <f t="shared" si="18"/>
        <v>0</v>
      </c>
      <c r="P62" s="63">
        <f t="shared" si="19"/>
        <v>0</v>
      </c>
      <c r="Q62" s="63">
        <f t="shared" si="20"/>
        <v>0</v>
      </c>
      <c r="R62" s="63">
        <f t="shared" si="21"/>
        <v>0</v>
      </c>
      <c r="S62" s="63">
        <f t="shared" si="22"/>
        <v>0</v>
      </c>
      <c r="T62" s="63">
        <f t="shared" si="13"/>
        <v>1</v>
      </c>
      <c r="U62" s="63" t="str">
        <f t="shared" si="23"/>
        <v/>
      </c>
      <c r="V62" s="63">
        <f>otchet!J115</f>
        <v>1</v>
      </c>
      <c r="W62" s="63">
        <f>otchet!K115</f>
        <v>1</v>
      </c>
      <c r="AA62" s="75"/>
    </row>
    <row r="63" spans="1:27" x14ac:dyDescent="0.25">
      <c r="A63" s="64">
        <f t="shared" si="14"/>
        <v>1</v>
      </c>
      <c r="B63" s="98">
        <v>59</v>
      </c>
      <c r="C63" s="116"/>
      <c r="D63" s="119"/>
      <c r="E63" s="81"/>
      <c r="F63" s="81"/>
      <c r="G63" s="81"/>
      <c r="H63" s="81"/>
      <c r="I63" s="81"/>
      <c r="J63" s="82" t="str">
        <f t="shared" si="15"/>
        <v/>
      </c>
      <c r="M63" s="63">
        <f t="shared" si="16"/>
        <v>0</v>
      </c>
      <c r="N63" s="63">
        <f t="shared" si="17"/>
        <v>0</v>
      </c>
      <c r="O63" s="63">
        <f t="shared" si="18"/>
        <v>0</v>
      </c>
      <c r="P63" s="63">
        <f t="shared" si="19"/>
        <v>0</v>
      </c>
      <c r="Q63" s="63">
        <f t="shared" si="20"/>
        <v>0</v>
      </c>
      <c r="R63" s="63">
        <f t="shared" si="21"/>
        <v>0</v>
      </c>
      <c r="S63" s="63">
        <f t="shared" si="22"/>
        <v>0</v>
      </c>
      <c r="T63" s="63">
        <f t="shared" si="13"/>
        <v>1</v>
      </c>
      <c r="U63" s="63" t="str">
        <f t="shared" si="23"/>
        <v/>
      </c>
      <c r="V63" s="63">
        <f>otchet!J116</f>
        <v>1</v>
      </c>
      <c r="W63" s="63">
        <f>otchet!K116</f>
        <v>1</v>
      </c>
      <c r="AA63" s="75"/>
    </row>
    <row r="64" spans="1:27" x14ac:dyDescent="0.25">
      <c r="A64" s="64">
        <f t="shared" si="14"/>
        <v>1</v>
      </c>
      <c r="B64" s="99">
        <v>60</v>
      </c>
      <c r="C64" s="116"/>
      <c r="D64" s="119"/>
      <c r="E64" s="81"/>
      <c r="F64" s="81"/>
      <c r="G64" s="81"/>
      <c r="H64" s="81"/>
      <c r="I64" s="81"/>
      <c r="J64" s="82" t="str">
        <f t="shared" si="15"/>
        <v/>
      </c>
      <c r="M64" s="63">
        <f t="shared" si="16"/>
        <v>0</v>
      </c>
      <c r="N64" s="63">
        <f t="shared" si="17"/>
        <v>0</v>
      </c>
      <c r="O64" s="63">
        <f t="shared" si="18"/>
        <v>0</v>
      </c>
      <c r="P64" s="63">
        <f t="shared" si="19"/>
        <v>0</v>
      </c>
      <c r="Q64" s="63">
        <f t="shared" si="20"/>
        <v>0</v>
      </c>
      <c r="R64" s="63">
        <f t="shared" si="21"/>
        <v>0</v>
      </c>
      <c r="S64" s="63">
        <f t="shared" si="22"/>
        <v>0</v>
      </c>
      <c r="T64" s="63">
        <f t="shared" si="13"/>
        <v>1</v>
      </c>
      <c r="U64" s="63" t="str">
        <f t="shared" si="23"/>
        <v/>
      </c>
      <c r="V64" s="63">
        <f>otchet!J117</f>
        <v>1</v>
      </c>
      <c r="W64" s="63">
        <f>otchet!K117</f>
        <v>1</v>
      </c>
      <c r="AA64" s="75"/>
    </row>
    <row r="65" spans="1:27" x14ac:dyDescent="0.25">
      <c r="A65" s="64">
        <f t="shared" si="14"/>
        <v>1</v>
      </c>
      <c r="B65" s="98">
        <v>61</v>
      </c>
      <c r="C65" s="116"/>
      <c r="D65" s="119"/>
      <c r="E65" s="81"/>
      <c r="F65" s="81"/>
      <c r="G65" s="81"/>
      <c r="H65" s="81"/>
      <c r="I65" s="81"/>
      <c r="J65" s="82" t="str">
        <f t="shared" si="15"/>
        <v/>
      </c>
      <c r="M65" s="63">
        <f t="shared" si="16"/>
        <v>0</v>
      </c>
      <c r="N65" s="63">
        <f t="shared" si="17"/>
        <v>0</v>
      </c>
      <c r="O65" s="63">
        <f t="shared" si="18"/>
        <v>0</v>
      </c>
      <c r="P65" s="63">
        <f t="shared" si="19"/>
        <v>0</v>
      </c>
      <c r="Q65" s="63">
        <f t="shared" si="20"/>
        <v>0</v>
      </c>
      <c r="R65" s="63">
        <f t="shared" si="21"/>
        <v>0</v>
      </c>
      <c r="S65" s="63">
        <f t="shared" si="22"/>
        <v>0</v>
      </c>
      <c r="T65" s="63">
        <f t="shared" si="13"/>
        <v>1</v>
      </c>
      <c r="U65" s="63" t="str">
        <f t="shared" si="23"/>
        <v/>
      </c>
      <c r="V65" s="63">
        <f>otchet!J118</f>
        <v>1</v>
      </c>
      <c r="W65" s="63">
        <f>otchet!K118</f>
        <v>1</v>
      </c>
      <c r="AA65" s="75"/>
    </row>
    <row r="66" spans="1:27" x14ac:dyDescent="0.25">
      <c r="A66" s="64">
        <f t="shared" si="14"/>
        <v>1</v>
      </c>
      <c r="B66" s="99">
        <v>62</v>
      </c>
      <c r="C66" s="116"/>
      <c r="D66" s="119"/>
      <c r="E66" s="81"/>
      <c r="F66" s="81"/>
      <c r="G66" s="81"/>
      <c r="H66" s="81"/>
      <c r="I66" s="81"/>
      <c r="J66" s="82" t="str">
        <f t="shared" si="15"/>
        <v/>
      </c>
      <c r="M66" s="63">
        <f t="shared" si="16"/>
        <v>0</v>
      </c>
      <c r="N66" s="63">
        <f t="shared" si="17"/>
        <v>0</v>
      </c>
      <c r="O66" s="63">
        <f t="shared" si="18"/>
        <v>0</v>
      </c>
      <c r="P66" s="63">
        <f t="shared" si="19"/>
        <v>0</v>
      </c>
      <c r="Q66" s="63">
        <f t="shared" si="20"/>
        <v>0</v>
      </c>
      <c r="R66" s="63">
        <f t="shared" si="21"/>
        <v>0</v>
      </c>
      <c r="S66" s="63">
        <f t="shared" si="22"/>
        <v>0</v>
      </c>
      <c r="T66" s="63">
        <f t="shared" si="13"/>
        <v>1</v>
      </c>
      <c r="U66" s="63" t="str">
        <f t="shared" si="23"/>
        <v/>
      </c>
      <c r="V66" s="63">
        <f>otchet!J119</f>
        <v>1</v>
      </c>
      <c r="W66" s="63">
        <f>otchet!K119</f>
        <v>1</v>
      </c>
      <c r="AA66" s="75"/>
    </row>
    <row r="67" spans="1:27" x14ac:dyDescent="0.25">
      <c r="A67" s="64">
        <f t="shared" si="14"/>
        <v>1</v>
      </c>
      <c r="B67" s="98">
        <v>63</v>
      </c>
      <c r="C67" s="116"/>
      <c r="D67" s="119"/>
      <c r="E67" s="81"/>
      <c r="F67" s="81"/>
      <c r="G67" s="81"/>
      <c r="H67" s="81"/>
      <c r="I67" s="81"/>
      <c r="J67" s="82" t="str">
        <f t="shared" si="15"/>
        <v/>
      </c>
      <c r="M67" s="63">
        <f t="shared" si="16"/>
        <v>0</v>
      </c>
      <c r="N67" s="63">
        <f t="shared" si="17"/>
        <v>0</v>
      </c>
      <c r="O67" s="63">
        <f t="shared" si="18"/>
        <v>0</v>
      </c>
      <c r="P67" s="63">
        <f t="shared" si="19"/>
        <v>0</v>
      </c>
      <c r="Q67" s="63">
        <f t="shared" si="20"/>
        <v>0</v>
      </c>
      <c r="R67" s="63">
        <f t="shared" si="21"/>
        <v>0</v>
      </c>
      <c r="S67" s="63">
        <f t="shared" si="22"/>
        <v>0</v>
      </c>
      <c r="T67" s="63">
        <f t="shared" si="13"/>
        <v>1</v>
      </c>
      <c r="U67" s="63" t="str">
        <f t="shared" si="23"/>
        <v/>
      </c>
      <c r="V67" s="63">
        <f>otchet!J120</f>
        <v>1</v>
      </c>
      <c r="W67" s="63">
        <f>otchet!K120</f>
        <v>1</v>
      </c>
      <c r="AA67" s="75"/>
    </row>
    <row r="68" spans="1:27" x14ac:dyDescent="0.25">
      <c r="A68" s="64">
        <f t="shared" si="14"/>
        <v>1</v>
      </c>
      <c r="B68" s="99">
        <v>64</v>
      </c>
      <c r="C68" s="116"/>
      <c r="D68" s="119"/>
      <c r="E68" s="81"/>
      <c r="F68" s="81"/>
      <c r="G68" s="81"/>
      <c r="H68" s="81"/>
      <c r="I68" s="81"/>
      <c r="J68" s="82" t="str">
        <f t="shared" si="15"/>
        <v/>
      </c>
      <c r="M68" s="63">
        <f t="shared" si="16"/>
        <v>0</v>
      </c>
      <c r="N68" s="63">
        <f t="shared" si="17"/>
        <v>0</v>
      </c>
      <c r="O68" s="63">
        <f t="shared" si="18"/>
        <v>0</v>
      </c>
      <c r="P68" s="63">
        <f t="shared" si="19"/>
        <v>0</v>
      </c>
      <c r="Q68" s="63">
        <f t="shared" si="20"/>
        <v>0</v>
      </c>
      <c r="R68" s="63">
        <f t="shared" si="21"/>
        <v>0</v>
      </c>
      <c r="S68" s="63">
        <f t="shared" si="22"/>
        <v>0</v>
      </c>
      <c r="T68" s="63">
        <f t="shared" si="13"/>
        <v>1</v>
      </c>
      <c r="U68" s="63" t="str">
        <f t="shared" si="23"/>
        <v/>
      </c>
      <c r="V68" s="63">
        <f>otchet!J121</f>
        <v>1</v>
      </c>
      <c r="W68" s="63">
        <f>otchet!K121</f>
        <v>1</v>
      </c>
      <c r="AA68" s="75"/>
    </row>
    <row r="69" spans="1:27" x14ac:dyDescent="0.25">
      <c r="A69" s="64">
        <f t="shared" si="14"/>
        <v>1</v>
      </c>
      <c r="B69" s="98">
        <v>65</v>
      </c>
      <c r="C69" s="116"/>
      <c r="D69" s="119"/>
      <c r="E69" s="81"/>
      <c r="F69" s="81"/>
      <c r="G69" s="81"/>
      <c r="H69" s="81"/>
      <c r="I69" s="81"/>
      <c r="J69" s="82" t="str">
        <f t="shared" si="15"/>
        <v/>
      </c>
      <c r="M69" s="63">
        <f t="shared" si="16"/>
        <v>0</v>
      </c>
      <c r="N69" s="63">
        <f t="shared" si="17"/>
        <v>0</v>
      </c>
      <c r="O69" s="63">
        <f t="shared" si="18"/>
        <v>0</v>
      </c>
      <c r="P69" s="63">
        <f t="shared" si="19"/>
        <v>0</v>
      </c>
      <c r="Q69" s="63">
        <f t="shared" si="20"/>
        <v>0</v>
      </c>
      <c r="R69" s="63">
        <f t="shared" si="21"/>
        <v>0</v>
      </c>
      <c r="S69" s="63">
        <f t="shared" si="22"/>
        <v>0</v>
      </c>
      <c r="T69" s="63">
        <f t="shared" ref="T69:T100" si="24">IF(IF(LEN(U69)&gt;0,COUNTIF(U$5:U$104,U69),1)&gt;1,0,1)</f>
        <v>1</v>
      </c>
      <c r="U69" s="63" t="str">
        <f t="shared" si="23"/>
        <v/>
      </c>
      <c r="V69" s="63">
        <f>otchet!J122</f>
        <v>1</v>
      </c>
      <c r="W69" s="63">
        <f>otchet!K122</f>
        <v>1</v>
      </c>
      <c r="AA69" s="75"/>
    </row>
    <row r="70" spans="1:27" x14ac:dyDescent="0.25">
      <c r="A70" s="64">
        <f t="shared" si="14"/>
        <v>1</v>
      </c>
      <c r="B70" s="99">
        <v>66</v>
      </c>
      <c r="C70" s="116"/>
      <c r="D70" s="119"/>
      <c r="E70" s="81"/>
      <c r="F70" s="81"/>
      <c r="G70" s="81"/>
      <c r="H70" s="81"/>
      <c r="I70" s="81"/>
      <c r="J70" s="82" t="str">
        <f t="shared" si="15"/>
        <v/>
      </c>
      <c r="M70" s="63">
        <f t="shared" si="16"/>
        <v>0</v>
      </c>
      <c r="N70" s="63">
        <f t="shared" si="17"/>
        <v>0</v>
      </c>
      <c r="O70" s="63">
        <f t="shared" si="18"/>
        <v>0</v>
      </c>
      <c r="P70" s="63">
        <f t="shared" si="19"/>
        <v>0</v>
      </c>
      <c r="Q70" s="63">
        <f t="shared" si="20"/>
        <v>0</v>
      </c>
      <c r="R70" s="63">
        <f t="shared" si="21"/>
        <v>0</v>
      </c>
      <c r="S70" s="63">
        <f t="shared" si="22"/>
        <v>0</v>
      </c>
      <c r="T70" s="63">
        <f t="shared" si="24"/>
        <v>1</v>
      </c>
      <c r="U70" s="63" t="str">
        <f t="shared" si="23"/>
        <v/>
      </c>
      <c r="V70" s="63">
        <f>otchet!J123</f>
        <v>1</v>
      </c>
      <c r="W70" s="63">
        <f>otchet!K123</f>
        <v>1</v>
      </c>
      <c r="AA70" s="75"/>
    </row>
    <row r="71" spans="1:27" x14ac:dyDescent="0.25">
      <c r="A71" s="64">
        <f t="shared" si="14"/>
        <v>1</v>
      </c>
      <c r="B71" s="98">
        <v>67</v>
      </c>
      <c r="C71" s="116"/>
      <c r="D71" s="119"/>
      <c r="E71" s="81"/>
      <c r="F71" s="81"/>
      <c r="G71" s="81"/>
      <c r="H71" s="81"/>
      <c r="I71" s="81"/>
      <c r="J71" s="82" t="str">
        <f t="shared" si="15"/>
        <v/>
      </c>
      <c r="M71" s="63">
        <f t="shared" si="16"/>
        <v>0</v>
      </c>
      <c r="N71" s="63">
        <f t="shared" si="17"/>
        <v>0</v>
      </c>
      <c r="O71" s="63">
        <f t="shared" si="18"/>
        <v>0</v>
      </c>
      <c r="P71" s="63">
        <f t="shared" si="19"/>
        <v>0</v>
      </c>
      <c r="Q71" s="63">
        <f t="shared" si="20"/>
        <v>0</v>
      </c>
      <c r="R71" s="63">
        <f t="shared" si="21"/>
        <v>0</v>
      </c>
      <c r="S71" s="63">
        <f t="shared" si="22"/>
        <v>0</v>
      </c>
      <c r="T71" s="63">
        <f t="shared" si="24"/>
        <v>1</v>
      </c>
      <c r="U71" s="63" t="str">
        <f t="shared" si="23"/>
        <v/>
      </c>
      <c r="V71" s="63">
        <f>otchet!J124</f>
        <v>1</v>
      </c>
      <c r="W71" s="63">
        <f>otchet!K124</f>
        <v>1</v>
      </c>
      <c r="AA71" s="75"/>
    </row>
    <row r="72" spans="1:27" x14ac:dyDescent="0.25">
      <c r="A72" s="64">
        <f t="shared" si="14"/>
        <v>1</v>
      </c>
      <c r="B72" s="99">
        <v>68</v>
      </c>
      <c r="C72" s="116"/>
      <c r="D72" s="119"/>
      <c r="E72" s="81"/>
      <c r="F72" s="81"/>
      <c r="G72" s="81"/>
      <c r="H72" s="81"/>
      <c r="I72" s="81"/>
      <c r="J72" s="82" t="str">
        <f t="shared" si="15"/>
        <v/>
      </c>
      <c r="M72" s="63">
        <f t="shared" si="16"/>
        <v>0</v>
      </c>
      <c r="N72" s="63">
        <f t="shared" si="17"/>
        <v>0</v>
      </c>
      <c r="O72" s="63">
        <f t="shared" si="18"/>
        <v>0</v>
      </c>
      <c r="P72" s="63">
        <f t="shared" si="19"/>
        <v>0</v>
      </c>
      <c r="Q72" s="63">
        <f t="shared" si="20"/>
        <v>0</v>
      </c>
      <c r="R72" s="63">
        <f t="shared" si="21"/>
        <v>0</v>
      </c>
      <c r="S72" s="63">
        <f t="shared" si="22"/>
        <v>0</v>
      </c>
      <c r="T72" s="63">
        <f t="shared" si="24"/>
        <v>1</v>
      </c>
      <c r="U72" s="63" t="str">
        <f t="shared" si="23"/>
        <v/>
      </c>
      <c r="V72" s="63">
        <f>otchet!J125</f>
        <v>1</v>
      </c>
      <c r="W72" s="63">
        <f>otchet!K125</f>
        <v>1</v>
      </c>
      <c r="AA72" s="75"/>
    </row>
    <row r="73" spans="1:27" x14ac:dyDescent="0.25">
      <c r="A73" s="64">
        <f t="shared" si="14"/>
        <v>1</v>
      </c>
      <c r="B73" s="98">
        <v>69</v>
      </c>
      <c r="C73" s="116"/>
      <c r="D73" s="119"/>
      <c r="E73" s="81"/>
      <c r="F73" s="81"/>
      <c r="G73" s="81"/>
      <c r="H73" s="81"/>
      <c r="I73" s="81"/>
      <c r="J73" s="82" t="str">
        <f t="shared" si="15"/>
        <v/>
      </c>
      <c r="M73" s="63">
        <f t="shared" si="16"/>
        <v>0</v>
      </c>
      <c r="N73" s="63">
        <f t="shared" si="17"/>
        <v>0</v>
      </c>
      <c r="O73" s="63">
        <f t="shared" si="18"/>
        <v>0</v>
      </c>
      <c r="P73" s="63">
        <f t="shared" si="19"/>
        <v>0</v>
      </c>
      <c r="Q73" s="63">
        <f t="shared" si="20"/>
        <v>0</v>
      </c>
      <c r="R73" s="63">
        <f t="shared" si="21"/>
        <v>0</v>
      </c>
      <c r="S73" s="63">
        <f t="shared" si="22"/>
        <v>0</v>
      </c>
      <c r="T73" s="63">
        <f t="shared" si="24"/>
        <v>1</v>
      </c>
      <c r="U73" s="63" t="str">
        <f t="shared" si="23"/>
        <v/>
      </c>
      <c r="V73" s="63">
        <f>otchet!J126</f>
        <v>1</v>
      </c>
      <c r="W73" s="63">
        <f>otchet!K126</f>
        <v>1</v>
      </c>
      <c r="AA73" s="75"/>
    </row>
    <row r="74" spans="1:27" x14ac:dyDescent="0.25">
      <c r="A74" s="64">
        <f t="shared" si="14"/>
        <v>1</v>
      </c>
      <c r="B74" s="99">
        <v>70</v>
      </c>
      <c r="C74" s="116"/>
      <c r="D74" s="119"/>
      <c r="E74" s="81"/>
      <c r="F74" s="81"/>
      <c r="G74" s="81"/>
      <c r="H74" s="81"/>
      <c r="I74" s="81"/>
      <c r="J74" s="82" t="str">
        <f t="shared" si="15"/>
        <v/>
      </c>
      <c r="M74" s="63">
        <f t="shared" si="16"/>
        <v>0</v>
      </c>
      <c r="N74" s="63">
        <f t="shared" si="17"/>
        <v>0</v>
      </c>
      <c r="O74" s="63">
        <f t="shared" si="18"/>
        <v>0</v>
      </c>
      <c r="P74" s="63">
        <f t="shared" si="19"/>
        <v>0</v>
      </c>
      <c r="Q74" s="63">
        <f t="shared" si="20"/>
        <v>0</v>
      </c>
      <c r="R74" s="63">
        <f t="shared" si="21"/>
        <v>0</v>
      </c>
      <c r="S74" s="63">
        <f t="shared" si="22"/>
        <v>0</v>
      </c>
      <c r="T74" s="63">
        <f t="shared" si="24"/>
        <v>1</v>
      </c>
      <c r="U74" s="63" t="str">
        <f t="shared" si="23"/>
        <v/>
      </c>
      <c r="V74" s="63">
        <f>otchet!J127</f>
        <v>1</v>
      </c>
      <c r="W74" s="63">
        <f>otchet!K127</f>
        <v>1</v>
      </c>
      <c r="AA74" s="75"/>
    </row>
    <row r="75" spans="1:27" x14ac:dyDescent="0.25">
      <c r="A75" s="64">
        <f t="shared" si="14"/>
        <v>1</v>
      </c>
      <c r="B75" s="98">
        <v>71</v>
      </c>
      <c r="C75" s="116"/>
      <c r="D75" s="119"/>
      <c r="E75" s="81"/>
      <c r="F75" s="81"/>
      <c r="G75" s="81"/>
      <c r="H75" s="81"/>
      <c r="I75" s="81"/>
      <c r="J75" s="82" t="str">
        <f t="shared" si="15"/>
        <v/>
      </c>
      <c r="M75" s="63">
        <f t="shared" si="16"/>
        <v>0</v>
      </c>
      <c r="N75" s="63">
        <f t="shared" si="17"/>
        <v>0</v>
      </c>
      <c r="O75" s="63">
        <f t="shared" si="18"/>
        <v>0</v>
      </c>
      <c r="P75" s="63">
        <f t="shared" si="19"/>
        <v>0</v>
      </c>
      <c r="Q75" s="63">
        <f t="shared" si="20"/>
        <v>0</v>
      </c>
      <c r="R75" s="63">
        <f t="shared" si="21"/>
        <v>0</v>
      </c>
      <c r="S75" s="63">
        <f t="shared" si="22"/>
        <v>0</v>
      </c>
      <c r="T75" s="63">
        <f t="shared" si="24"/>
        <v>1</v>
      </c>
      <c r="U75" s="63" t="str">
        <f t="shared" si="23"/>
        <v/>
      </c>
      <c r="V75" s="63">
        <f>otchet!J128</f>
        <v>1</v>
      </c>
      <c r="W75" s="63">
        <f>otchet!K128</f>
        <v>1</v>
      </c>
      <c r="AA75" s="75"/>
    </row>
    <row r="76" spans="1:27" x14ac:dyDescent="0.25">
      <c r="A76" s="64">
        <f t="shared" si="14"/>
        <v>1</v>
      </c>
      <c r="B76" s="99">
        <v>72</v>
      </c>
      <c r="C76" s="116"/>
      <c r="D76" s="119"/>
      <c r="E76" s="81"/>
      <c r="F76" s="81"/>
      <c r="G76" s="81"/>
      <c r="H76" s="81"/>
      <c r="I76" s="81"/>
      <c r="J76" s="82" t="str">
        <f t="shared" si="15"/>
        <v/>
      </c>
      <c r="M76" s="63">
        <f t="shared" si="16"/>
        <v>0</v>
      </c>
      <c r="N76" s="63">
        <f t="shared" si="17"/>
        <v>0</v>
      </c>
      <c r="O76" s="63">
        <f t="shared" si="18"/>
        <v>0</v>
      </c>
      <c r="P76" s="63">
        <f t="shared" si="19"/>
        <v>0</v>
      </c>
      <c r="Q76" s="63">
        <f t="shared" si="20"/>
        <v>0</v>
      </c>
      <c r="R76" s="63">
        <f t="shared" si="21"/>
        <v>0</v>
      </c>
      <c r="S76" s="63">
        <f t="shared" si="22"/>
        <v>0</v>
      </c>
      <c r="T76" s="63">
        <f t="shared" si="24"/>
        <v>1</v>
      </c>
      <c r="U76" s="63" t="str">
        <f t="shared" si="23"/>
        <v/>
      </c>
      <c r="V76" s="63">
        <f>otchet!J129</f>
        <v>1</v>
      </c>
      <c r="W76" s="63">
        <f>otchet!K129</f>
        <v>1</v>
      </c>
      <c r="AA76" s="75"/>
    </row>
    <row r="77" spans="1:27" x14ac:dyDescent="0.25">
      <c r="A77" s="64">
        <f t="shared" si="14"/>
        <v>1</v>
      </c>
      <c r="B77" s="98">
        <v>73</v>
      </c>
      <c r="C77" s="116"/>
      <c r="D77" s="119"/>
      <c r="E77" s="81"/>
      <c r="F77" s="81"/>
      <c r="G77" s="81"/>
      <c r="H77" s="81"/>
      <c r="I77" s="81"/>
      <c r="J77" s="82" t="str">
        <f t="shared" si="15"/>
        <v/>
      </c>
      <c r="M77" s="63">
        <f t="shared" si="16"/>
        <v>0</v>
      </c>
      <c r="N77" s="63">
        <f t="shared" si="17"/>
        <v>0</v>
      </c>
      <c r="O77" s="63">
        <f t="shared" si="18"/>
        <v>0</v>
      </c>
      <c r="P77" s="63">
        <f t="shared" si="19"/>
        <v>0</v>
      </c>
      <c r="Q77" s="63">
        <f t="shared" si="20"/>
        <v>0</v>
      </c>
      <c r="R77" s="63">
        <f t="shared" si="21"/>
        <v>0</v>
      </c>
      <c r="S77" s="63">
        <f t="shared" si="22"/>
        <v>0</v>
      </c>
      <c r="T77" s="63">
        <f t="shared" si="24"/>
        <v>1</v>
      </c>
      <c r="U77" s="63" t="str">
        <f t="shared" si="23"/>
        <v/>
      </c>
      <c r="V77" s="63">
        <f>otchet!J130</f>
        <v>1</v>
      </c>
      <c r="W77" s="63">
        <f>otchet!K130</f>
        <v>1</v>
      </c>
      <c r="AA77" s="75"/>
    </row>
    <row r="78" spans="1:27" x14ac:dyDescent="0.25">
      <c r="A78" s="64">
        <f t="shared" si="14"/>
        <v>1</v>
      </c>
      <c r="B78" s="99">
        <v>74</v>
      </c>
      <c r="C78" s="116"/>
      <c r="D78" s="119"/>
      <c r="E78" s="81"/>
      <c r="F78" s="81"/>
      <c r="G78" s="81"/>
      <c r="H78" s="81"/>
      <c r="I78" s="81"/>
      <c r="J78" s="82" t="str">
        <f t="shared" si="15"/>
        <v/>
      </c>
      <c r="M78" s="63">
        <f t="shared" si="16"/>
        <v>0</v>
      </c>
      <c r="N78" s="63">
        <f t="shared" si="17"/>
        <v>0</v>
      </c>
      <c r="O78" s="63">
        <f t="shared" si="18"/>
        <v>0</v>
      </c>
      <c r="P78" s="63">
        <f t="shared" si="19"/>
        <v>0</v>
      </c>
      <c r="Q78" s="63">
        <f t="shared" si="20"/>
        <v>0</v>
      </c>
      <c r="R78" s="63">
        <f t="shared" si="21"/>
        <v>0</v>
      </c>
      <c r="S78" s="63">
        <f t="shared" si="22"/>
        <v>0</v>
      </c>
      <c r="T78" s="63">
        <f t="shared" si="24"/>
        <v>1</v>
      </c>
      <c r="U78" s="63" t="str">
        <f t="shared" si="23"/>
        <v/>
      </c>
      <c r="V78" s="63">
        <f>otchet!J131</f>
        <v>1</v>
      </c>
      <c r="W78" s="63">
        <f>otchet!K131</f>
        <v>1</v>
      </c>
      <c r="AA78" s="75"/>
    </row>
    <row r="79" spans="1:27" x14ac:dyDescent="0.25">
      <c r="A79" s="64">
        <f t="shared" si="14"/>
        <v>1</v>
      </c>
      <c r="B79" s="98">
        <v>75</v>
      </c>
      <c r="C79" s="116"/>
      <c r="D79" s="119"/>
      <c r="E79" s="81"/>
      <c r="F79" s="81"/>
      <c r="G79" s="81"/>
      <c r="H79" s="81"/>
      <c r="I79" s="81"/>
      <c r="J79" s="82" t="str">
        <f t="shared" si="15"/>
        <v/>
      </c>
      <c r="M79" s="63">
        <f t="shared" si="16"/>
        <v>0</v>
      </c>
      <c r="N79" s="63">
        <f t="shared" si="17"/>
        <v>0</v>
      </c>
      <c r="O79" s="63">
        <f t="shared" si="18"/>
        <v>0</v>
      </c>
      <c r="P79" s="63">
        <f t="shared" si="19"/>
        <v>0</v>
      </c>
      <c r="Q79" s="63">
        <f t="shared" si="20"/>
        <v>0</v>
      </c>
      <c r="R79" s="63">
        <f t="shared" si="21"/>
        <v>0</v>
      </c>
      <c r="S79" s="63">
        <f t="shared" si="22"/>
        <v>0</v>
      </c>
      <c r="T79" s="63">
        <f t="shared" si="24"/>
        <v>1</v>
      </c>
      <c r="U79" s="63" t="str">
        <f t="shared" si="23"/>
        <v/>
      </c>
      <c r="V79" s="63">
        <f>otchet!J132</f>
        <v>1</v>
      </c>
      <c r="W79" s="63">
        <f>otchet!K132</f>
        <v>1</v>
      </c>
      <c r="AA79" s="75"/>
    </row>
    <row r="80" spans="1:27" s="63" customFormat="1" x14ac:dyDescent="0.25">
      <c r="A80" s="64">
        <f t="shared" si="14"/>
        <v>1</v>
      </c>
      <c r="B80" s="99">
        <v>76</v>
      </c>
      <c r="C80" s="116"/>
      <c r="D80" s="119"/>
      <c r="E80" s="81"/>
      <c r="F80" s="81"/>
      <c r="G80" s="81"/>
      <c r="H80" s="81"/>
      <c r="I80" s="81"/>
      <c r="J80" s="82" t="str">
        <f t="shared" si="15"/>
        <v/>
      </c>
      <c r="M80" s="63">
        <f t="shared" si="16"/>
        <v>0</v>
      </c>
      <c r="N80" s="63">
        <f t="shared" si="17"/>
        <v>0</v>
      </c>
      <c r="O80" s="63">
        <f t="shared" si="18"/>
        <v>0</v>
      </c>
      <c r="P80" s="63">
        <f t="shared" si="19"/>
        <v>0</v>
      </c>
      <c r="Q80" s="63">
        <f t="shared" si="20"/>
        <v>0</v>
      </c>
      <c r="R80" s="63">
        <f t="shared" si="21"/>
        <v>0</v>
      </c>
      <c r="S80" s="63">
        <f t="shared" si="22"/>
        <v>0</v>
      </c>
      <c r="T80" s="63">
        <f t="shared" si="24"/>
        <v>1</v>
      </c>
      <c r="U80" s="63" t="str">
        <f t="shared" si="23"/>
        <v/>
      </c>
      <c r="V80" s="63">
        <f>otchet!J133</f>
        <v>1</v>
      </c>
      <c r="W80" s="63">
        <f>otchet!K133</f>
        <v>1</v>
      </c>
    </row>
    <row r="81" spans="1:27" s="63" customFormat="1" x14ac:dyDescent="0.25">
      <c r="A81" s="64">
        <f t="shared" si="14"/>
        <v>1</v>
      </c>
      <c r="B81" s="98">
        <v>77</v>
      </c>
      <c r="C81" s="116"/>
      <c r="D81" s="119"/>
      <c r="E81" s="81"/>
      <c r="F81" s="81"/>
      <c r="G81" s="81"/>
      <c r="H81" s="81"/>
      <c r="I81" s="81"/>
      <c r="J81" s="82" t="str">
        <f t="shared" si="15"/>
        <v/>
      </c>
      <c r="M81" s="63">
        <f t="shared" si="16"/>
        <v>0</v>
      </c>
      <c r="N81" s="63">
        <f t="shared" si="17"/>
        <v>0</v>
      </c>
      <c r="O81" s="63">
        <f t="shared" si="18"/>
        <v>0</v>
      </c>
      <c r="P81" s="63">
        <f t="shared" si="19"/>
        <v>0</v>
      </c>
      <c r="Q81" s="63">
        <f t="shared" si="20"/>
        <v>0</v>
      </c>
      <c r="R81" s="63">
        <f t="shared" si="21"/>
        <v>0</v>
      </c>
      <c r="S81" s="63">
        <f t="shared" si="22"/>
        <v>0</v>
      </c>
      <c r="T81" s="63">
        <f t="shared" si="24"/>
        <v>1</v>
      </c>
      <c r="U81" s="63" t="str">
        <f t="shared" si="23"/>
        <v/>
      </c>
      <c r="V81" s="63">
        <f>otchet!J134</f>
        <v>1</v>
      </c>
      <c r="W81" s="63">
        <f>otchet!K134</f>
        <v>1</v>
      </c>
    </row>
    <row r="82" spans="1:27" s="63" customFormat="1" x14ac:dyDescent="0.25">
      <c r="A82" s="64">
        <f t="shared" si="14"/>
        <v>1</v>
      </c>
      <c r="B82" s="99">
        <v>78</v>
      </c>
      <c r="C82" s="116"/>
      <c r="D82" s="119"/>
      <c r="E82" s="81"/>
      <c r="F82" s="81"/>
      <c r="G82" s="81"/>
      <c r="H82" s="81"/>
      <c r="I82" s="81"/>
      <c r="J82" s="82" t="str">
        <f t="shared" si="15"/>
        <v/>
      </c>
      <c r="M82" s="63">
        <f t="shared" si="16"/>
        <v>0</v>
      </c>
      <c r="N82" s="63">
        <f t="shared" si="17"/>
        <v>0</v>
      </c>
      <c r="O82" s="63">
        <f t="shared" si="18"/>
        <v>0</v>
      </c>
      <c r="P82" s="63">
        <f t="shared" si="19"/>
        <v>0</v>
      </c>
      <c r="Q82" s="63">
        <f t="shared" si="20"/>
        <v>0</v>
      </c>
      <c r="R82" s="63">
        <f t="shared" si="21"/>
        <v>0</v>
      </c>
      <c r="S82" s="63">
        <f t="shared" si="22"/>
        <v>0</v>
      </c>
      <c r="T82" s="63">
        <f t="shared" si="24"/>
        <v>1</v>
      </c>
      <c r="U82" s="63" t="str">
        <f t="shared" si="23"/>
        <v/>
      </c>
      <c r="V82" s="63">
        <f>otchet!J135</f>
        <v>1</v>
      </c>
      <c r="W82" s="63">
        <f>otchet!K135</f>
        <v>1</v>
      </c>
    </row>
    <row r="83" spans="1:27" s="63" customFormat="1" x14ac:dyDescent="0.25">
      <c r="A83" s="64">
        <f t="shared" si="14"/>
        <v>1</v>
      </c>
      <c r="B83" s="98">
        <v>79</v>
      </c>
      <c r="C83" s="116"/>
      <c r="D83" s="119"/>
      <c r="E83" s="81"/>
      <c r="F83" s="81"/>
      <c r="G83" s="81"/>
      <c r="H83" s="81"/>
      <c r="I83" s="81"/>
      <c r="J83" s="82" t="str">
        <f t="shared" si="15"/>
        <v/>
      </c>
      <c r="M83" s="63">
        <f t="shared" si="16"/>
        <v>0</v>
      </c>
      <c r="N83" s="63">
        <f t="shared" si="17"/>
        <v>0</v>
      </c>
      <c r="O83" s="63">
        <f t="shared" si="18"/>
        <v>0</v>
      </c>
      <c r="P83" s="63">
        <f t="shared" si="19"/>
        <v>0</v>
      </c>
      <c r="Q83" s="63">
        <f t="shared" si="20"/>
        <v>0</v>
      </c>
      <c r="R83" s="63">
        <f t="shared" si="21"/>
        <v>0</v>
      </c>
      <c r="S83" s="63">
        <f t="shared" si="22"/>
        <v>0</v>
      </c>
      <c r="T83" s="63">
        <f t="shared" si="24"/>
        <v>1</v>
      </c>
      <c r="U83" s="63" t="str">
        <f t="shared" si="23"/>
        <v/>
      </c>
      <c r="V83" s="63">
        <f>otchet!J136</f>
        <v>1</v>
      </c>
      <c r="W83" s="63">
        <f>otchet!K136</f>
        <v>1</v>
      </c>
    </row>
    <row r="84" spans="1:27" s="63" customFormat="1" x14ac:dyDescent="0.25">
      <c r="A84" s="64">
        <f t="shared" si="14"/>
        <v>1</v>
      </c>
      <c r="B84" s="99">
        <v>80</v>
      </c>
      <c r="C84" s="116"/>
      <c r="D84" s="119"/>
      <c r="E84" s="81"/>
      <c r="F84" s="81"/>
      <c r="G84" s="81"/>
      <c r="H84" s="81"/>
      <c r="I84" s="81"/>
      <c r="J84" s="82" t="str">
        <f t="shared" si="15"/>
        <v/>
      </c>
      <c r="M84" s="63">
        <f t="shared" si="16"/>
        <v>0</v>
      </c>
      <c r="N84" s="63">
        <f t="shared" si="17"/>
        <v>0</v>
      </c>
      <c r="O84" s="63">
        <f t="shared" si="18"/>
        <v>0</v>
      </c>
      <c r="P84" s="63">
        <f t="shared" si="19"/>
        <v>0</v>
      </c>
      <c r="Q84" s="63">
        <f t="shared" si="20"/>
        <v>0</v>
      </c>
      <c r="R84" s="63">
        <f t="shared" si="21"/>
        <v>0</v>
      </c>
      <c r="S84" s="63">
        <f t="shared" si="22"/>
        <v>0</v>
      </c>
      <c r="T84" s="63">
        <f t="shared" si="24"/>
        <v>1</v>
      </c>
      <c r="U84" s="63" t="str">
        <f t="shared" si="23"/>
        <v/>
      </c>
      <c r="V84" s="63">
        <f>otchet!J137</f>
        <v>1</v>
      </c>
      <c r="W84" s="63">
        <f>otchet!K137</f>
        <v>1</v>
      </c>
    </row>
    <row r="85" spans="1:27" s="63" customFormat="1" x14ac:dyDescent="0.25">
      <c r="A85" s="64">
        <f t="shared" si="14"/>
        <v>1</v>
      </c>
      <c r="B85" s="98">
        <v>81</v>
      </c>
      <c r="C85" s="116"/>
      <c r="D85" s="119"/>
      <c r="E85" s="81"/>
      <c r="F85" s="81"/>
      <c r="G85" s="81"/>
      <c r="H85" s="81"/>
      <c r="I85" s="81"/>
      <c r="J85" s="82" t="str">
        <f t="shared" si="15"/>
        <v/>
      </c>
      <c r="M85" s="63">
        <f t="shared" si="16"/>
        <v>0</v>
      </c>
      <c r="N85" s="63">
        <f t="shared" si="17"/>
        <v>0</v>
      </c>
      <c r="O85" s="63">
        <f t="shared" si="18"/>
        <v>0</v>
      </c>
      <c r="P85" s="63">
        <f t="shared" si="19"/>
        <v>0</v>
      </c>
      <c r="Q85" s="63">
        <f t="shared" si="20"/>
        <v>0</v>
      </c>
      <c r="R85" s="63">
        <f t="shared" si="21"/>
        <v>0</v>
      </c>
      <c r="S85" s="63">
        <f t="shared" si="22"/>
        <v>0</v>
      </c>
      <c r="T85" s="63">
        <f t="shared" si="24"/>
        <v>1</v>
      </c>
      <c r="U85" s="63" t="str">
        <f t="shared" si="23"/>
        <v/>
      </c>
      <c r="V85" s="63">
        <f>otchet!J138</f>
        <v>1</v>
      </c>
      <c r="W85" s="63">
        <f>otchet!K138</f>
        <v>1</v>
      </c>
    </row>
    <row r="86" spans="1:27" s="63" customFormat="1" x14ac:dyDescent="0.25">
      <c r="A86" s="64">
        <f t="shared" si="14"/>
        <v>1</v>
      </c>
      <c r="B86" s="99">
        <v>82</v>
      </c>
      <c r="C86" s="116"/>
      <c r="D86" s="119"/>
      <c r="E86" s="81"/>
      <c r="F86" s="81"/>
      <c r="G86" s="81"/>
      <c r="H86" s="81"/>
      <c r="I86" s="81"/>
      <c r="J86" s="82" t="str">
        <f t="shared" si="15"/>
        <v/>
      </c>
      <c r="M86" s="63">
        <f t="shared" si="16"/>
        <v>0</v>
      </c>
      <c r="N86" s="63">
        <f t="shared" si="17"/>
        <v>0</v>
      </c>
      <c r="O86" s="63">
        <f t="shared" si="18"/>
        <v>0</v>
      </c>
      <c r="P86" s="63">
        <f t="shared" si="19"/>
        <v>0</v>
      </c>
      <c r="Q86" s="63">
        <f t="shared" si="20"/>
        <v>0</v>
      </c>
      <c r="R86" s="63">
        <f t="shared" si="21"/>
        <v>0</v>
      </c>
      <c r="S86" s="63">
        <f t="shared" si="22"/>
        <v>0</v>
      </c>
      <c r="T86" s="63">
        <f t="shared" si="24"/>
        <v>1</v>
      </c>
      <c r="U86" s="63" t="str">
        <f t="shared" si="23"/>
        <v/>
      </c>
      <c r="V86" s="63">
        <f>otchet!J139</f>
        <v>1</v>
      </c>
      <c r="W86" s="63">
        <f>otchet!K139</f>
        <v>1</v>
      </c>
    </row>
    <row r="87" spans="1:27" s="63" customFormat="1" x14ac:dyDescent="0.25">
      <c r="A87" s="64">
        <f t="shared" si="14"/>
        <v>1</v>
      </c>
      <c r="B87" s="98">
        <v>83</v>
      </c>
      <c r="C87" s="116"/>
      <c r="D87" s="119"/>
      <c r="E87" s="81"/>
      <c r="F87" s="81"/>
      <c r="G87" s="81"/>
      <c r="H87" s="81"/>
      <c r="I87" s="81"/>
      <c r="J87" s="82" t="str">
        <f t="shared" ref="J87:J104" si="25">IF(T87=0,"Введены одинаковые названия классов.","")</f>
        <v/>
      </c>
      <c r="M87" s="63">
        <f t="shared" si="16"/>
        <v>0</v>
      </c>
      <c r="N87" s="63">
        <f t="shared" si="17"/>
        <v>0</v>
      </c>
      <c r="O87" s="63">
        <f t="shared" si="18"/>
        <v>0</v>
      </c>
      <c r="P87" s="63">
        <f t="shared" si="19"/>
        <v>0</v>
      </c>
      <c r="Q87" s="63">
        <f t="shared" si="20"/>
        <v>0</v>
      </c>
      <c r="R87" s="63">
        <f t="shared" si="21"/>
        <v>0</v>
      </c>
      <c r="S87" s="63">
        <f t="shared" si="22"/>
        <v>0</v>
      </c>
      <c r="T87" s="63">
        <f t="shared" si="24"/>
        <v>1</v>
      </c>
      <c r="U87" s="63" t="str">
        <f t="shared" si="23"/>
        <v/>
      </c>
      <c r="V87" s="63">
        <f>otchet!J140</f>
        <v>1</v>
      </c>
      <c r="W87" s="63">
        <f>otchet!K140</f>
        <v>1</v>
      </c>
    </row>
    <row r="88" spans="1:27" s="63" customFormat="1" x14ac:dyDescent="0.25">
      <c r="A88" s="64">
        <f t="shared" si="14"/>
        <v>1</v>
      </c>
      <c r="B88" s="99">
        <v>84</v>
      </c>
      <c r="C88" s="116"/>
      <c r="D88" s="119"/>
      <c r="E88" s="81"/>
      <c r="F88" s="81"/>
      <c r="G88" s="81"/>
      <c r="H88" s="81"/>
      <c r="I88" s="81"/>
      <c r="J88" s="82" t="str">
        <f t="shared" si="25"/>
        <v/>
      </c>
      <c r="M88" s="63">
        <f t="shared" si="16"/>
        <v>0</v>
      </c>
      <c r="N88" s="63">
        <f t="shared" si="17"/>
        <v>0</v>
      </c>
      <c r="O88" s="63">
        <f t="shared" si="18"/>
        <v>0</v>
      </c>
      <c r="P88" s="63">
        <f t="shared" si="19"/>
        <v>0</v>
      </c>
      <c r="Q88" s="63">
        <f t="shared" si="20"/>
        <v>0</v>
      </c>
      <c r="R88" s="63">
        <f t="shared" si="21"/>
        <v>0</v>
      </c>
      <c r="S88" s="63">
        <f t="shared" si="22"/>
        <v>0</v>
      </c>
      <c r="T88" s="63">
        <f t="shared" si="24"/>
        <v>1</v>
      </c>
      <c r="U88" s="63" t="str">
        <f t="shared" si="23"/>
        <v/>
      </c>
      <c r="V88" s="63">
        <f>otchet!J141</f>
        <v>1</v>
      </c>
      <c r="W88" s="63">
        <f>otchet!K141</f>
        <v>1</v>
      </c>
    </row>
    <row r="89" spans="1:27" s="63" customFormat="1" x14ac:dyDescent="0.25">
      <c r="A89" s="64">
        <f t="shared" si="14"/>
        <v>1</v>
      </c>
      <c r="B89" s="98">
        <v>85</v>
      </c>
      <c r="C89" s="116"/>
      <c r="D89" s="119"/>
      <c r="E89" s="81"/>
      <c r="F89" s="81"/>
      <c r="G89" s="81"/>
      <c r="H89" s="81"/>
      <c r="I89" s="81"/>
      <c r="J89" s="82" t="str">
        <f t="shared" si="25"/>
        <v/>
      </c>
      <c r="M89" s="63">
        <f t="shared" si="16"/>
        <v>0</v>
      </c>
      <c r="N89" s="63">
        <f t="shared" si="17"/>
        <v>0</v>
      </c>
      <c r="O89" s="63">
        <f t="shared" si="18"/>
        <v>0</v>
      </c>
      <c r="P89" s="63">
        <f t="shared" si="19"/>
        <v>0</v>
      </c>
      <c r="Q89" s="63">
        <f t="shared" si="20"/>
        <v>0</v>
      </c>
      <c r="R89" s="63">
        <f t="shared" si="21"/>
        <v>0</v>
      </c>
      <c r="S89" s="63">
        <f t="shared" si="22"/>
        <v>0</v>
      </c>
      <c r="T89" s="63">
        <f t="shared" si="24"/>
        <v>1</v>
      </c>
      <c r="U89" s="63" t="str">
        <f t="shared" si="23"/>
        <v/>
      </c>
      <c r="V89" s="63">
        <f>otchet!J142</f>
        <v>1</v>
      </c>
      <c r="W89" s="63">
        <f>otchet!K142</f>
        <v>1</v>
      </c>
    </row>
    <row r="90" spans="1:27" s="63" customFormat="1" x14ac:dyDescent="0.25">
      <c r="A90" s="64">
        <f t="shared" si="14"/>
        <v>1</v>
      </c>
      <c r="B90" s="99">
        <v>86</v>
      </c>
      <c r="C90" s="116"/>
      <c r="D90" s="119"/>
      <c r="E90" s="81"/>
      <c r="F90" s="81"/>
      <c r="G90" s="81"/>
      <c r="H90" s="81"/>
      <c r="I90" s="81"/>
      <c r="J90" s="82" t="str">
        <f t="shared" si="25"/>
        <v/>
      </c>
      <c r="M90" s="63">
        <f t="shared" si="16"/>
        <v>0</v>
      </c>
      <c r="N90" s="63">
        <f t="shared" si="17"/>
        <v>0</v>
      </c>
      <c r="O90" s="63">
        <f t="shared" si="18"/>
        <v>0</v>
      </c>
      <c r="P90" s="63">
        <f t="shared" si="19"/>
        <v>0</v>
      </c>
      <c r="Q90" s="63">
        <f t="shared" si="20"/>
        <v>0</v>
      </c>
      <c r="R90" s="63">
        <f t="shared" si="21"/>
        <v>0</v>
      </c>
      <c r="S90" s="63">
        <f t="shared" si="22"/>
        <v>0</v>
      </c>
      <c r="T90" s="63">
        <f t="shared" si="24"/>
        <v>1</v>
      </c>
      <c r="U90" s="63" t="str">
        <f t="shared" si="23"/>
        <v/>
      </c>
      <c r="V90" s="63">
        <f>otchet!J143</f>
        <v>1</v>
      </c>
      <c r="W90" s="63">
        <f>otchet!K143</f>
        <v>1</v>
      </c>
    </row>
    <row r="91" spans="1:27" s="63" customFormat="1" x14ac:dyDescent="0.25">
      <c r="A91" s="64">
        <f t="shared" si="14"/>
        <v>1</v>
      </c>
      <c r="B91" s="98">
        <v>87</v>
      </c>
      <c r="C91" s="116"/>
      <c r="D91" s="119"/>
      <c r="E91" s="81"/>
      <c r="F91" s="81"/>
      <c r="G91" s="81"/>
      <c r="H91" s="81"/>
      <c r="I91" s="81"/>
      <c r="J91" s="82" t="str">
        <f t="shared" si="25"/>
        <v/>
      </c>
      <c r="M91" s="63">
        <f t="shared" si="16"/>
        <v>0</v>
      </c>
      <c r="N91" s="63">
        <f t="shared" si="17"/>
        <v>0</v>
      </c>
      <c r="O91" s="63">
        <f t="shared" si="18"/>
        <v>0</v>
      </c>
      <c r="P91" s="63">
        <f t="shared" si="19"/>
        <v>0</v>
      </c>
      <c r="Q91" s="63">
        <f t="shared" si="20"/>
        <v>0</v>
      </c>
      <c r="R91" s="63">
        <f t="shared" si="21"/>
        <v>0</v>
      </c>
      <c r="S91" s="63">
        <f t="shared" si="22"/>
        <v>0</v>
      </c>
      <c r="T91" s="63">
        <f t="shared" si="24"/>
        <v>1</v>
      </c>
      <c r="U91" s="63" t="str">
        <f t="shared" si="23"/>
        <v/>
      </c>
      <c r="V91" s="63">
        <f>otchet!J144</f>
        <v>1</v>
      </c>
      <c r="W91" s="63">
        <f>otchet!K144</f>
        <v>1</v>
      </c>
    </row>
    <row r="92" spans="1:27" s="63" customFormat="1" x14ac:dyDescent="0.25">
      <c r="A92" s="64">
        <f t="shared" si="14"/>
        <v>1</v>
      </c>
      <c r="B92" s="99">
        <v>88</v>
      </c>
      <c r="C92" s="116"/>
      <c r="D92" s="119"/>
      <c r="E92" s="81"/>
      <c r="F92" s="81"/>
      <c r="G92" s="81"/>
      <c r="H92" s="81"/>
      <c r="I92" s="81"/>
      <c r="J92" s="82" t="str">
        <f t="shared" si="25"/>
        <v/>
      </c>
      <c r="M92" s="63">
        <f t="shared" si="16"/>
        <v>0</v>
      </c>
      <c r="N92" s="63">
        <f t="shared" si="17"/>
        <v>0</v>
      </c>
      <c r="O92" s="63">
        <f t="shared" si="18"/>
        <v>0</v>
      </c>
      <c r="P92" s="63">
        <f t="shared" si="19"/>
        <v>0</v>
      </c>
      <c r="Q92" s="63">
        <f t="shared" si="20"/>
        <v>0</v>
      </c>
      <c r="R92" s="63">
        <f t="shared" si="21"/>
        <v>0</v>
      </c>
      <c r="S92" s="63">
        <f t="shared" si="22"/>
        <v>0</v>
      </c>
      <c r="T92" s="63">
        <f t="shared" si="24"/>
        <v>1</v>
      </c>
      <c r="U92" s="63" t="str">
        <f t="shared" si="23"/>
        <v/>
      </c>
      <c r="V92" s="63">
        <f>otchet!J145</f>
        <v>1</v>
      </c>
      <c r="W92" s="63">
        <f>otchet!K145</f>
        <v>1</v>
      </c>
    </row>
    <row r="93" spans="1:27" s="63" customFormat="1" x14ac:dyDescent="0.25">
      <c r="A93" s="64">
        <f t="shared" si="14"/>
        <v>1</v>
      </c>
      <c r="B93" s="98">
        <v>89</v>
      </c>
      <c r="C93" s="116"/>
      <c r="D93" s="119"/>
      <c r="E93" s="81"/>
      <c r="F93" s="81"/>
      <c r="G93" s="81"/>
      <c r="H93" s="81"/>
      <c r="I93" s="81"/>
      <c r="J93" s="82" t="str">
        <f t="shared" si="25"/>
        <v/>
      </c>
      <c r="M93" s="63">
        <f t="shared" si="16"/>
        <v>0</v>
      </c>
      <c r="N93" s="63">
        <f t="shared" si="17"/>
        <v>0</v>
      </c>
      <c r="O93" s="63">
        <f t="shared" si="18"/>
        <v>0</v>
      </c>
      <c r="P93" s="63">
        <f t="shared" si="19"/>
        <v>0</v>
      </c>
      <c r="Q93" s="63">
        <f t="shared" si="20"/>
        <v>0</v>
      </c>
      <c r="R93" s="63">
        <f t="shared" si="21"/>
        <v>0</v>
      </c>
      <c r="S93" s="63">
        <f t="shared" si="22"/>
        <v>0</v>
      </c>
      <c r="T93" s="63">
        <f t="shared" si="24"/>
        <v>1</v>
      </c>
      <c r="U93" s="63" t="str">
        <f t="shared" si="23"/>
        <v/>
      </c>
      <c r="V93" s="63">
        <f>otchet!J146</f>
        <v>1</v>
      </c>
      <c r="W93" s="63">
        <f>otchet!K146</f>
        <v>1</v>
      </c>
    </row>
    <row r="94" spans="1:27" s="63" customFormat="1" x14ac:dyDescent="0.25">
      <c r="A94" s="64">
        <f t="shared" si="14"/>
        <v>1</v>
      </c>
      <c r="B94" s="99">
        <v>90</v>
      </c>
      <c r="C94" s="116"/>
      <c r="D94" s="119"/>
      <c r="E94" s="81"/>
      <c r="F94" s="81"/>
      <c r="G94" s="81"/>
      <c r="H94" s="81"/>
      <c r="I94" s="81"/>
      <c r="J94" s="82" t="str">
        <f t="shared" si="25"/>
        <v/>
      </c>
      <c r="M94" s="63">
        <f t="shared" si="16"/>
        <v>0</v>
      </c>
      <c r="N94" s="63">
        <f t="shared" si="17"/>
        <v>0</v>
      </c>
      <c r="O94" s="63">
        <f t="shared" si="18"/>
        <v>0</v>
      </c>
      <c r="P94" s="63">
        <f t="shared" si="19"/>
        <v>0</v>
      </c>
      <c r="Q94" s="63">
        <f t="shared" si="20"/>
        <v>0</v>
      </c>
      <c r="R94" s="63">
        <f t="shared" si="21"/>
        <v>0</v>
      </c>
      <c r="S94" s="63">
        <f t="shared" si="22"/>
        <v>0</v>
      </c>
      <c r="T94" s="63">
        <f t="shared" si="24"/>
        <v>1</v>
      </c>
      <c r="U94" s="63" t="str">
        <f t="shared" si="23"/>
        <v/>
      </c>
      <c r="V94" s="63">
        <f>otchet!J147</f>
        <v>1</v>
      </c>
      <c r="W94" s="63">
        <f>otchet!K147</f>
        <v>1</v>
      </c>
    </row>
    <row r="95" spans="1:27" x14ac:dyDescent="0.25">
      <c r="A95" s="64">
        <f t="shared" si="14"/>
        <v>1</v>
      </c>
      <c r="B95" s="98">
        <v>91</v>
      </c>
      <c r="C95" s="116"/>
      <c r="D95" s="119"/>
      <c r="E95" s="81"/>
      <c r="F95" s="81"/>
      <c r="G95" s="81"/>
      <c r="H95" s="81"/>
      <c r="I95" s="81"/>
      <c r="J95" s="82" t="str">
        <f t="shared" si="25"/>
        <v/>
      </c>
      <c r="M95" s="63">
        <f t="shared" si="16"/>
        <v>0</v>
      </c>
      <c r="N95" s="63">
        <f t="shared" si="17"/>
        <v>0</v>
      </c>
      <c r="O95" s="63">
        <f t="shared" si="18"/>
        <v>0</v>
      </c>
      <c r="P95" s="63">
        <f t="shared" si="19"/>
        <v>0</v>
      </c>
      <c r="Q95" s="63">
        <f t="shared" si="20"/>
        <v>0</v>
      </c>
      <c r="R95" s="63">
        <f t="shared" si="21"/>
        <v>0</v>
      </c>
      <c r="S95" s="63">
        <f t="shared" si="22"/>
        <v>0</v>
      </c>
      <c r="T95" s="63">
        <f t="shared" si="24"/>
        <v>1</v>
      </c>
      <c r="U95" s="63" t="str">
        <f t="shared" si="23"/>
        <v/>
      </c>
      <c r="V95" s="63">
        <f>otchet!J148</f>
        <v>1</v>
      </c>
      <c r="W95" s="63">
        <f>otchet!K148</f>
        <v>1</v>
      </c>
      <c r="X95" s="75"/>
      <c r="Y95" s="75"/>
      <c r="Z95" s="75"/>
      <c r="AA95" s="75"/>
    </row>
    <row r="96" spans="1:27" x14ac:dyDescent="0.25">
      <c r="A96" s="64">
        <f t="shared" si="14"/>
        <v>1</v>
      </c>
      <c r="B96" s="99">
        <v>92</v>
      </c>
      <c r="C96" s="116"/>
      <c r="D96" s="119"/>
      <c r="E96" s="81"/>
      <c r="F96" s="81"/>
      <c r="G96" s="81"/>
      <c r="H96" s="81"/>
      <c r="I96" s="81"/>
      <c r="J96" s="82" t="str">
        <f t="shared" si="25"/>
        <v/>
      </c>
      <c r="M96" s="63">
        <f t="shared" si="16"/>
        <v>0</v>
      </c>
      <c r="N96" s="63">
        <f t="shared" si="17"/>
        <v>0</v>
      </c>
      <c r="O96" s="63">
        <f t="shared" si="18"/>
        <v>0</v>
      </c>
      <c r="P96" s="63">
        <f t="shared" si="19"/>
        <v>0</v>
      </c>
      <c r="Q96" s="63">
        <f t="shared" si="20"/>
        <v>0</v>
      </c>
      <c r="R96" s="63">
        <f t="shared" si="21"/>
        <v>0</v>
      </c>
      <c r="S96" s="63">
        <f t="shared" si="22"/>
        <v>0</v>
      </c>
      <c r="T96" s="63">
        <f t="shared" si="24"/>
        <v>1</v>
      </c>
      <c r="U96" s="63" t="str">
        <f t="shared" si="23"/>
        <v/>
      </c>
      <c r="V96" s="63">
        <f>otchet!J149</f>
        <v>1</v>
      </c>
      <c r="W96" s="63">
        <f>otchet!K149</f>
        <v>1</v>
      </c>
      <c r="X96" s="75"/>
      <c r="Y96" s="75"/>
      <c r="Z96" s="75"/>
      <c r="AA96" s="75"/>
    </row>
    <row r="97" spans="1:27" x14ac:dyDescent="0.25">
      <c r="A97" s="64">
        <f t="shared" si="14"/>
        <v>1</v>
      </c>
      <c r="B97" s="98">
        <v>93</v>
      </c>
      <c r="C97" s="116"/>
      <c r="D97" s="119"/>
      <c r="E97" s="81"/>
      <c r="F97" s="81"/>
      <c r="G97" s="81"/>
      <c r="H97" s="81"/>
      <c r="I97" s="81"/>
      <c r="J97" s="82" t="str">
        <f t="shared" si="25"/>
        <v/>
      </c>
      <c r="M97" s="63">
        <f t="shared" si="16"/>
        <v>0</v>
      </c>
      <c r="N97" s="63">
        <f t="shared" si="17"/>
        <v>0</v>
      </c>
      <c r="O97" s="63">
        <f t="shared" si="18"/>
        <v>0</v>
      </c>
      <c r="P97" s="63">
        <f t="shared" si="19"/>
        <v>0</v>
      </c>
      <c r="Q97" s="63">
        <f t="shared" si="20"/>
        <v>0</v>
      </c>
      <c r="R97" s="63">
        <f t="shared" si="21"/>
        <v>0</v>
      </c>
      <c r="S97" s="63">
        <f t="shared" si="22"/>
        <v>0</v>
      </c>
      <c r="T97" s="63">
        <f t="shared" si="24"/>
        <v>1</v>
      </c>
      <c r="U97" s="63" t="str">
        <f t="shared" si="23"/>
        <v/>
      </c>
      <c r="V97" s="63">
        <f>otchet!J150</f>
        <v>1</v>
      </c>
      <c r="W97" s="63">
        <f>otchet!K150</f>
        <v>1</v>
      </c>
      <c r="X97" s="75"/>
      <c r="Y97" s="75"/>
      <c r="Z97" s="75"/>
      <c r="AA97" s="75"/>
    </row>
    <row r="98" spans="1:27" x14ac:dyDescent="0.25">
      <c r="A98" s="64">
        <f t="shared" si="14"/>
        <v>1</v>
      </c>
      <c r="B98" s="99">
        <v>94</v>
      </c>
      <c r="C98" s="116"/>
      <c r="D98" s="119"/>
      <c r="E98" s="81"/>
      <c r="F98" s="81"/>
      <c r="G98" s="81"/>
      <c r="H98" s="81"/>
      <c r="I98" s="81"/>
      <c r="J98" s="82" t="str">
        <f t="shared" si="25"/>
        <v/>
      </c>
      <c r="M98" s="63">
        <f t="shared" si="16"/>
        <v>0</v>
      </c>
      <c r="N98" s="63">
        <f t="shared" si="17"/>
        <v>0</v>
      </c>
      <c r="O98" s="63">
        <f t="shared" si="18"/>
        <v>0</v>
      </c>
      <c r="P98" s="63">
        <f t="shared" si="19"/>
        <v>0</v>
      </c>
      <c r="Q98" s="63">
        <f t="shared" si="20"/>
        <v>0</v>
      </c>
      <c r="R98" s="63">
        <f t="shared" si="21"/>
        <v>0</v>
      </c>
      <c r="S98" s="63">
        <f t="shared" si="22"/>
        <v>0</v>
      </c>
      <c r="T98" s="63">
        <f t="shared" si="24"/>
        <v>1</v>
      </c>
      <c r="U98" s="63" t="str">
        <f t="shared" si="23"/>
        <v/>
      </c>
      <c r="V98" s="63">
        <f>otchet!J151</f>
        <v>1</v>
      </c>
      <c r="W98" s="63">
        <f>otchet!K151</f>
        <v>1</v>
      </c>
      <c r="X98" s="75"/>
      <c r="Y98" s="75"/>
      <c r="Z98" s="75"/>
      <c r="AA98" s="75"/>
    </row>
    <row r="99" spans="1:27" x14ac:dyDescent="0.25">
      <c r="A99" s="64">
        <f t="shared" si="14"/>
        <v>1</v>
      </c>
      <c r="B99" s="98">
        <v>95</v>
      </c>
      <c r="C99" s="116"/>
      <c r="D99" s="119"/>
      <c r="E99" s="81"/>
      <c r="F99" s="81"/>
      <c r="G99" s="81"/>
      <c r="H99" s="81"/>
      <c r="I99" s="81"/>
      <c r="J99" s="82" t="str">
        <f t="shared" si="25"/>
        <v/>
      </c>
      <c r="M99" s="63">
        <f t="shared" si="16"/>
        <v>0</v>
      </c>
      <c r="N99" s="63">
        <f t="shared" si="17"/>
        <v>0</v>
      </c>
      <c r="O99" s="63">
        <f t="shared" si="18"/>
        <v>0</v>
      </c>
      <c r="P99" s="63">
        <f t="shared" si="19"/>
        <v>0</v>
      </c>
      <c r="Q99" s="63">
        <f t="shared" si="20"/>
        <v>0</v>
      </c>
      <c r="R99" s="63">
        <f t="shared" si="21"/>
        <v>0</v>
      </c>
      <c r="S99" s="63">
        <f t="shared" si="22"/>
        <v>0</v>
      </c>
      <c r="T99" s="63">
        <f t="shared" si="24"/>
        <v>1</v>
      </c>
      <c r="U99" s="63" t="str">
        <f t="shared" si="23"/>
        <v/>
      </c>
      <c r="V99" s="63">
        <f>otchet!J152</f>
        <v>1</v>
      </c>
      <c r="W99" s="63">
        <f>otchet!K152</f>
        <v>1</v>
      </c>
      <c r="X99" s="75"/>
      <c r="Y99" s="75"/>
      <c r="Z99" s="75"/>
      <c r="AA99" s="75"/>
    </row>
    <row r="100" spans="1:27" x14ac:dyDescent="0.25">
      <c r="A100" s="64">
        <f t="shared" si="14"/>
        <v>1</v>
      </c>
      <c r="B100" s="99">
        <v>96</v>
      </c>
      <c r="C100" s="116"/>
      <c r="D100" s="119"/>
      <c r="E100" s="81"/>
      <c r="F100" s="81"/>
      <c r="G100" s="81"/>
      <c r="H100" s="81"/>
      <c r="I100" s="81"/>
      <c r="J100" s="82" t="str">
        <f t="shared" si="25"/>
        <v/>
      </c>
      <c r="M100" s="63">
        <f t="shared" si="16"/>
        <v>0</v>
      </c>
      <c r="N100" s="63">
        <f t="shared" si="17"/>
        <v>0</v>
      </c>
      <c r="O100" s="63">
        <f t="shared" si="18"/>
        <v>0</v>
      </c>
      <c r="P100" s="63">
        <f t="shared" si="19"/>
        <v>0</v>
      </c>
      <c r="Q100" s="63">
        <f t="shared" si="20"/>
        <v>0</v>
      </c>
      <c r="R100" s="63">
        <f t="shared" si="21"/>
        <v>0</v>
      </c>
      <c r="S100" s="63">
        <f t="shared" si="22"/>
        <v>0</v>
      </c>
      <c r="T100" s="63">
        <f t="shared" si="24"/>
        <v>1</v>
      </c>
      <c r="U100" s="63" t="str">
        <f t="shared" si="23"/>
        <v/>
      </c>
      <c r="V100" s="63">
        <f>otchet!J153</f>
        <v>1</v>
      </c>
      <c r="W100" s="63">
        <f>otchet!K153</f>
        <v>1</v>
      </c>
      <c r="X100" s="75"/>
      <c r="Y100" s="75"/>
      <c r="Z100" s="75"/>
      <c r="AA100" s="75"/>
    </row>
    <row r="101" spans="1:27" x14ac:dyDescent="0.25">
      <c r="A101" s="64">
        <f t="shared" si="14"/>
        <v>1</v>
      </c>
      <c r="B101" s="98">
        <v>97</v>
      </c>
      <c r="C101" s="116"/>
      <c r="D101" s="119"/>
      <c r="E101" s="81"/>
      <c r="F101" s="81"/>
      <c r="G101" s="81"/>
      <c r="H101" s="81"/>
      <c r="I101" s="81"/>
      <c r="J101" s="82" t="str">
        <f t="shared" si="25"/>
        <v/>
      </c>
      <c r="M101" s="63">
        <f t="shared" si="16"/>
        <v>0</v>
      </c>
      <c r="N101" s="63">
        <f t="shared" si="17"/>
        <v>0</v>
      </c>
      <c r="O101" s="63">
        <f t="shared" si="18"/>
        <v>0</v>
      </c>
      <c r="P101" s="63">
        <f t="shared" si="19"/>
        <v>0</v>
      </c>
      <c r="Q101" s="63">
        <f t="shared" si="20"/>
        <v>0</v>
      </c>
      <c r="R101" s="63">
        <f t="shared" si="21"/>
        <v>0</v>
      </c>
      <c r="S101" s="63">
        <f t="shared" si="22"/>
        <v>0</v>
      </c>
      <c r="T101" s="63">
        <f>IF(IF(LEN(U101)&gt;0,COUNTIF(U$5:U$104,U101),1)&gt;1,0,1)</f>
        <v>1</v>
      </c>
      <c r="U101" s="63" t="str">
        <f t="shared" si="23"/>
        <v/>
      </c>
      <c r="V101" s="63">
        <f>otchet!J154</f>
        <v>1</v>
      </c>
      <c r="W101" s="63">
        <f>otchet!K154</f>
        <v>1</v>
      </c>
      <c r="X101" s="75"/>
      <c r="Y101" s="75"/>
      <c r="Z101" s="75"/>
      <c r="AA101" s="75"/>
    </row>
    <row r="102" spans="1:27" x14ac:dyDescent="0.25">
      <c r="A102" s="64">
        <f t="shared" si="14"/>
        <v>1</v>
      </c>
      <c r="B102" s="99">
        <v>98</v>
      </c>
      <c r="C102" s="116"/>
      <c r="D102" s="119"/>
      <c r="E102" s="81"/>
      <c r="F102" s="81"/>
      <c r="G102" s="81"/>
      <c r="H102" s="81"/>
      <c r="I102" s="81"/>
      <c r="J102" s="82" t="str">
        <f t="shared" si="25"/>
        <v/>
      </c>
      <c r="M102" s="63">
        <f t="shared" si="16"/>
        <v>0</v>
      </c>
      <c r="N102" s="63">
        <f t="shared" si="17"/>
        <v>0</v>
      </c>
      <c r="O102" s="63">
        <f t="shared" si="18"/>
        <v>0</v>
      </c>
      <c r="P102" s="63">
        <f t="shared" si="19"/>
        <v>0</v>
      </c>
      <c r="Q102" s="63">
        <f t="shared" si="20"/>
        <v>0</v>
      </c>
      <c r="R102" s="63">
        <f t="shared" si="21"/>
        <v>0</v>
      </c>
      <c r="S102" s="63">
        <f t="shared" si="22"/>
        <v>0</v>
      </c>
      <c r="T102" s="63">
        <f>IF(IF(LEN(U102)&gt;0,COUNTIF(U$5:U$104,U102),1)&gt;1,0,1)</f>
        <v>1</v>
      </c>
      <c r="U102" s="63" t="str">
        <f t="shared" si="23"/>
        <v/>
      </c>
      <c r="V102" s="63">
        <f>otchet!J155</f>
        <v>1</v>
      </c>
      <c r="W102" s="63">
        <f>otchet!K155</f>
        <v>1</v>
      </c>
      <c r="X102" s="75"/>
      <c r="Y102" s="75"/>
      <c r="Z102" s="75"/>
      <c r="AA102" s="75"/>
    </row>
    <row r="103" spans="1:27" x14ac:dyDescent="0.25">
      <c r="A103" s="64">
        <f t="shared" si="14"/>
        <v>1</v>
      </c>
      <c r="B103" s="98">
        <v>99</v>
      </c>
      <c r="C103" s="116"/>
      <c r="D103" s="119"/>
      <c r="E103" s="81"/>
      <c r="F103" s="81"/>
      <c r="G103" s="81"/>
      <c r="H103" s="81"/>
      <c r="I103" s="81"/>
      <c r="J103" s="82" t="str">
        <f t="shared" si="25"/>
        <v/>
      </c>
      <c r="M103" s="63">
        <f t="shared" si="16"/>
        <v>0</v>
      </c>
      <c r="N103" s="63">
        <f t="shared" si="17"/>
        <v>0</v>
      </c>
      <c r="O103" s="63">
        <f t="shared" si="18"/>
        <v>0</v>
      </c>
      <c r="P103" s="63">
        <f t="shared" si="19"/>
        <v>0</v>
      </c>
      <c r="Q103" s="63">
        <f t="shared" si="20"/>
        <v>0</v>
      </c>
      <c r="R103" s="63">
        <f t="shared" si="21"/>
        <v>0</v>
      </c>
      <c r="S103" s="63">
        <f t="shared" si="22"/>
        <v>0</v>
      </c>
      <c r="T103" s="63">
        <f>IF(IF(LEN(U103)&gt;0,COUNTIF(U$5:U$104,U103),1)&gt;1,0,1)</f>
        <v>1</v>
      </c>
      <c r="U103" s="63" t="str">
        <f t="shared" si="23"/>
        <v/>
      </c>
      <c r="V103" s="63">
        <f>otchet!J156</f>
        <v>1</v>
      </c>
      <c r="W103" s="63">
        <f>otchet!K156</f>
        <v>1</v>
      </c>
      <c r="X103" s="75"/>
      <c r="Y103" s="75"/>
      <c r="Z103" s="75"/>
      <c r="AA103" s="75"/>
    </row>
    <row r="104" spans="1:27" x14ac:dyDescent="0.25">
      <c r="A104" s="64">
        <f t="shared" si="14"/>
        <v>1</v>
      </c>
      <c r="B104" s="99">
        <v>100</v>
      </c>
      <c r="C104" s="116"/>
      <c r="D104" s="119"/>
      <c r="E104" s="81"/>
      <c r="F104" s="81"/>
      <c r="G104" s="81"/>
      <c r="H104" s="81"/>
      <c r="I104" s="81"/>
      <c r="J104" s="82" t="str">
        <f t="shared" si="25"/>
        <v/>
      </c>
      <c r="M104" s="63">
        <f t="shared" si="16"/>
        <v>0</v>
      </c>
      <c r="N104" s="63">
        <f t="shared" si="17"/>
        <v>0</v>
      </c>
      <c r="O104" s="63">
        <f t="shared" si="18"/>
        <v>0</v>
      </c>
      <c r="P104" s="63">
        <f t="shared" si="19"/>
        <v>0</v>
      </c>
      <c r="Q104" s="63">
        <f t="shared" si="20"/>
        <v>0</v>
      </c>
      <c r="R104" s="63">
        <f t="shared" si="21"/>
        <v>0</v>
      </c>
      <c r="S104" s="63">
        <f t="shared" si="22"/>
        <v>0</v>
      </c>
      <c r="T104" s="63">
        <f>IF(IF(LEN(U104)&gt;0,COUNTIF(U$5:U$104,U104),1)&gt;1,0,1)</f>
        <v>1</v>
      </c>
      <c r="U104" s="63" t="str">
        <f t="shared" si="23"/>
        <v/>
      </c>
      <c r="V104" s="63">
        <f>otchet!J157</f>
        <v>1</v>
      </c>
      <c r="W104" s="63">
        <f>otchet!K157</f>
        <v>1</v>
      </c>
      <c r="X104" s="75"/>
      <c r="Y104" s="75"/>
      <c r="Z104" s="75"/>
      <c r="AA104" s="75"/>
    </row>
    <row r="105" spans="1:27" customFormat="1" x14ac:dyDescent="0.25">
      <c r="C105" s="84"/>
    </row>
    <row r="106" spans="1:27" customFormat="1" hidden="1" x14ac:dyDescent="0.25"/>
    <row r="107" spans="1:27" customFormat="1" hidden="1" x14ac:dyDescent="0.25"/>
    <row r="108" spans="1:27" customFormat="1" hidden="1" x14ac:dyDescent="0.25"/>
    <row r="109" spans="1:27" customFormat="1" hidden="1" x14ac:dyDescent="0.25"/>
    <row r="110" spans="1:27" customFormat="1" hidden="1" x14ac:dyDescent="0.25"/>
    <row r="111" spans="1:27" customFormat="1" hidden="1" x14ac:dyDescent="0.25"/>
    <row r="112" spans="1:27" customFormat="1"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row r="310" customFormat="1" hidden="1" x14ac:dyDescent="0.25"/>
    <row r="311" customFormat="1" hidden="1" x14ac:dyDescent="0.25"/>
    <row r="312" customFormat="1" hidden="1" x14ac:dyDescent="0.25"/>
    <row r="313" customFormat="1" hidden="1" x14ac:dyDescent="0.25"/>
    <row r="314" customFormat="1" hidden="1" x14ac:dyDescent="0.25"/>
    <row r="315" customFormat="1" hidden="1" x14ac:dyDescent="0.25"/>
    <row r="316" customFormat="1" hidden="1" x14ac:dyDescent="0.25"/>
    <row r="317" customFormat="1" hidden="1" x14ac:dyDescent="0.25"/>
    <row r="318" customFormat="1" hidden="1" x14ac:dyDescent="0.25"/>
    <row r="319" customFormat="1" hidden="1" x14ac:dyDescent="0.25"/>
    <row r="320" customFormat="1" hidden="1" x14ac:dyDescent="0.25"/>
    <row r="321" customFormat="1" hidden="1" x14ac:dyDescent="0.25"/>
    <row r="322" customFormat="1" hidden="1" x14ac:dyDescent="0.25"/>
    <row r="323" customFormat="1" hidden="1" x14ac:dyDescent="0.25"/>
    <row r="324" customFormat="1" hidden="1" x14ac:dyDescent="0.25"/>
    <row r="325" customFormat="1" hidden="1" x14ac:dyDescent="0.25"/>
    <row r="326" customFormat="1" hidden="1" x14ac:dyDescent="0.25"/>
    <row r="327" customFormat="1" hidden="1" x14ac:dyDescent="0.25"/>
    <row r="328" customFormat="1" hidden="1" x14ac:dyDescent="0.25"/>
    <row r="329" customFormat="1" hidden="1" x14ac:dyDescent="0.25"/>
    <row r="330" customFormat="1" hidden="1" x14ac:dyDescent="0.25"/>
    <row r="331" customFormat="1" hidden="1" x14ac:dyDescent="0.25"/>
    <row r="332" customFormat="1" hidden="1" x14ac:dyDescent="0.25"/>
    <row r="333" customFormat="1" hidden="1" x14ac:dyDescent="0.25"/>
    <row r="334" customFormat="1" hidden="1" x14ac:dyDescent="0.25"/>
    <row r="335" customFormat="1" hidden="1" x14ac:dyDescent="0.25"/>
    <row r="336" customFormat="1" hidden="1" x14ac:dyDescent="0.25"/>
    <row r="337" customFormat="1" hidden="1" x14ac:dyDescent="0.25"/>
    <row r="338" customFormat="1" hidden="1" x14ac:dyDescent="0.25"/>
    <row r="339" customFormat="1" hidden="1" x14ac:dyDescent="0.25"/>
    <row r="340" customFormat="1" hidden="1" x14ac:dyDescent="0.25"/>
    <row r="341" customFormat="1" hidden="1" x14ac:dyDescent="0.25"/>
    <row r="342" customFormat="1" hidden="1" x14ac:dyDescent="0.25"/>
    <row r="343" customFormat="1" hidden="1" x14ac:dyDescent="0.25"/>
    <row r="344" customFormat="1" hidden="1" x14ac:dyDescent="0.25"/>
    <row r="345" customFormat="1" hidden="1" x14ac:dyDescent="0.25"/>
    <row r="346" customFormat="1" hidden="1" x14ac:dyDescent="0.25"/>
    <row r="347" customFormat="1" hidden="1" x14ac:dyDescent="0.25"/>
    <row r="348" customFormat="1" hidden="1" x14ac:dyDescent="0.25"/>
    <row r="349" customFormat="1" hidden="1" x14ac:dyDescent="0.25"/>
    <row r="350" customFormat="1" hidden="1" x14ac:dyDescent="0.25"/>
    <row r="351" customFormat="1" hidden="1" x14ac:dyDescent="0.25"/>
    <row r="352" customFormat="1" hidden="1" x14ac:dyDescent="0.25"/>
    <row r="353" customFormat="1" hidden="1" x14ac:dyDescent="0.25"/>
    <row r="354" customFormat="1" hidden="1" x14ac:dyDescent="0.25"/>
    <row r="355" customFormat="1" hidden="1" x14ac:dyDescent="0.25"/>
    <row r="356" customFormat="1" hidden="1" x14ac:dyDescent="0.25"/>
    <row r="357" customFormat="1" hidden="1" x14ac:dyDescent="0.25"/>
    <row r="358" customFormat="1" hidden="1" x14ac:dyDescent="0.25"/>
    <row r="359" customFormat="1" hidden="1" x14ac:dyDescent="0.25"/>
    <row r="360" customFormat="1" hidden="1" x14ac:dyDescent="0.25"/>
    <row r="361" customFormat="1" hidden="1" x14ac:dyDescent="0.25"/>
    <row r="362" customFormat="1" hidden="1" x14ac:dyDescent="0.25"/>
    <row r="363" customFormat="1" hidden="1" x14ac:dyDescent="0.25"/>
    <row r="364" customFormat="1" hidden="1" x14ac:dyDescent="0.25"/>
    <row r="365" customFormat="1" hidden="1" x14ac:dyDescent="0.25"/>
    <row r="366" customFormat="1" hidden="1" x14ac:dyDescent="0.25"/>
    <row r="367" customFormat="1" hidden="1" x14ac:dyDescent="0.25"/>
    <row r="368" customFormat="1" hidden="1" x14ac:dyDescent="0.25"/>
    <row r="369" customFormat="1" hidden="1" x14ac:dyDescent="0.25"/>
    <row r="370" customFormat="1" hidden="1" x14ac:dyDescent="0.25"/>
    <row r="371" customFormat="1" hidden="1" x14ac:dyDescent="0.25"/>
    <row r="372" customFormat="1" hidden="1" x14ac:dyDescent="0.25"/>
    <row r="373" customFormat="1" hidden="1" x14ac:dyDescent="0.25"/>
    <row r="374" customFormat="1" hidden="1" x14ac:dyDescent="0.25"/>
    <row r="375" customFormat="1" hidden="1" x14ac:dyDescent="0.25"/>
    <row r="376" customFormat="1" hidden="1" x14ac:dyDescent="0.25"/>
    <row r="377" customFormat="1" hidden="1" x14ac:dyDescent="0.25"/>
    <row r="378" customFormat="1" hidden="1" x14ac:dyDescent="0.25"/>
    <row r="379" customFormat="1" hidden="1" x14ac:dyDescent="0.25"/>
    <row r="380" customFormat="1" hidden="1" x14ac:dyDescent="0.25"/>
    <row r="381" customFormat="1" hidden="1" x14ac:dyDescent="0.25"/>
    <row r="382" customFormat="1" hidden="1" x14ac:dyDescent="0.25"/>
    <row r="383" customFormat="1" hidden="1" x14ac:dyDescent="0.25"/>
    <row r="384" customFormat="1" hidden="1" x14ac:dyDescent="0.25"/>
    <row r="385" customFormat="1" hidden="1" x14ac:dyDescent="0.25"/>
    <row r="386" customFormat="1" hidden="1" x14ac:dyDescent="0.25"/>
    <row r="387" customFormat="1" hidden="1" x14ac:dyDescent="0.25"/>
    <row r="388" customFormat="1" hidden="1" x14ac:dyDescent="0.25"/>
    <row r="389" customFormat="1" hidden="1" x14ac:dyDescent="0.25"/>
    <row r="390" customFormat="1" hidden="1" x14ac:dyDescent="0.25"/>
    <row r="391" customFormat="1" hidden="1" x14ac:dyDescent="0.25"/>
    <row r="392" customFormat="1" hidden="1" x14ac:dyDescent="0.25"/>
    <row r="393" customFormat="1" hidden="1" x14ac:dyDescent="0.25"/>
    <row r="394" customFormat="1" hidden="1" x14ac:dyDescent="0.25"/>
    <row r="395" customFormat="1" hidden="1" x14ac:dyDescent="0.25"/>
    <row r="396" customFormat="1" hidden="1" x14ac:dyDescent="0.25"/>
    <row r="397" customFormat="1" hidden="1" x14ac:dyDescent="0.25"/>
    <row r="398" customFormat="1" hidden="1" x14ac:dyDescent="0.25"/>
    <row r="399" customFormat="1" hidden="1" x14ac:dyDescent="0.25"/>
    <row r="400" customFormat="1" hidden="1" x14ac:dyDescent="0.25"/>
    <row r="401" customFormat="1" hidden="1" x14ac:dyDescent="0.25"/>
    <row r="402" customFormat="1" hidden="1" x14ac:dyDescent="0.25"/>
    <row r="403" customFormat="1" hidden="1" x14ac:dyDescent="0.25"/>
    <row r="404" customFormat="1" hidden="1" x14ac:dyDescent="0.25"/>
    <row r="405" customFormat="1" hidden="1" x14ac:dyDescent="0.25"/>
    <row r="406" customFormat="1" hidden="1" x14ac:dyDescent="0.25"/>
    <row r="407" customFormat="1" hidden="1" x14ac:dyDescent="0.25"/>
    <row r="408" customFormat="1" hidden="1" x14ac:dyDescent="0.25"/>
    <row r="409" customFormat="1" hidden="1" x14ac:dyDescent="0.25"/>
    <row r="410" customFormat="1" hidden="1" x14ac:dyDescent="0.25"/>
    <row r="411" customFormat="1" hidden="1" x14ac:dyDescent="0.25"/>
    <row r="412" customFormat="1" hidden="1" x14ac:dyDescent="0.25"/>
    <row r="413" customFormat="1" hidden="1" x14ac:dyDescent="0.25"/>
    <row r="414" customFormat="1" hidden="1" x14ac:dyDescent="0.25"/>
    <row r="415" customFormat="1" hidden="1" x14ac:dyDescent="0.25"/>
    <row r="416" customFormat="1" hidden="1" x14ac:dyDescent="0.25"/>
    <row r="417" customFormat="1" hidden="1" x14ac:dyDescent="0.25"/>
    <row r="418" customFormat="1" hidden="1" x14ac:dyDescent="0.25"/>
    <row r="419" customFormat="1" hidden="1" x14ac:dyDescent="0.25"/>
    <row r="420" customFormat="1" hidden="1" x14ac:dyDescent="0.25"/>
    <row r="421" customFormat="1" hidden="1" x14ac:dyDescent="0.25"/>
    <row r="422" customFormat="1" hidden="1" x14ac:dyDescent="0.25"/>
    <row r="423" customFormat="1" hidden="1" x14ac:dyDescent="0.25"/>
    <row r="424" customFormat="1" hidden="1" x14ac:dyDescent="0.25"/>
    <row r="425" customFormat="1" hidden="1" x14ac:dyDescent="0.25"/>
    <row r="426" customFormat="1" hidden="1" x14ac:dyDescent="0.25"/>
    <row r="427" customFormat="1" hidden="1" x14ac:dyDescent="0.25"/>
    <row r="428" customFormat="1" hidden="1" x14ac:dyDescent="0.25"/>
    <row r="429" customFormat="1" hidden="1" x14ac:dyDescent="0.25"/>
    <row r="430" customFormat="1" hidden="1" x14ac:dyDescent="0.25"/>
    <row r="431" customFormat="1" hidden="1" x14ac:dyDescent="0.25"/>
    <row r="432" customFormat="1" hidden="1" x14ac:dyDescent="0.25"/>
    <row r="433" customFormat="1" hidden="1" x14ac:dyDescent="0.25"/>
    <row r="434" customFormat="1" hidden="1" x14ac:dyDescent="0.25"/>
    <row r="435" customFormat="1" hidden="1" x14ac:dyDescent="0.25"/>
    <row r="436" customFormat="1" hidden="1" x14ac:dyDescent="0.25"/>
    <row r="437" customFormat="1" hidden="1" x14ac:dyDescent="0.25"/>
    <row r="438" customFormat="1" hidden="1" x14ac:dyDescent="0.25"/>
    <row r="439" customFormat="1" hidden="1" x14ac:dyDescent="0.25"/>
    <row r="440" customFormat="1" hidden="1" x14ac:dyDescent="0.25"/>
    <row r="441" customFormat="1" hidden="1" x14ac:dyDescent="0.25"/>
    <row r="442" customFormat="1" hidden="1" x14ac:dyDescent="0.25"/>
    <row r="443" customFormat="1" hidden="1" x14ac:dyDescent="0.25"/>
    <row r="444" customFormat="1" hidden="1" x14ac:dyDescent="0.25"/>
    <row r="445" customFormat="1" hidden="1" x14ac:dyDescent="0.25"/>
    <row r="446" customFormat="1" hidden="1" x14ac:dyDescent="0.25"/>
    <row r="447" customFormat="1" hidden="1" x14ac:dyDescent="0.25"/>
    <row r="448" customFormat="1" hidden="1" x14ac:dyDescent="0.25"/>
    <row r="449" customFormat="1" hidden="1" x14ac:dyDescent="0.25"/>
    <row r="450" customFormat="1" hidden="1" x14ac:dyDescent="0.25"/>
    <row r="451" customFormat="1" hidden="1" x14ac:dyDescent="0.25"/>
    <row r="452" customFormat="1" hidden="1" x14ac:dyDescent="0.25"/>
    <row r="453" customFormat="1" hidden="1" x14ac:dyDescent="0.25"/>
    <row r="454" customFormat="1" hidden="1" x14ac:dyDescent="0.25"/>
    <row r="455" customFormat="1" hidden="1" x14ac:dyDescent="0.25"/>
    <row r="456" customFormat="1" hidden="1" x14ac:dyDescent="0.25"/>
    <row r="457" customFormat="1" hidden="1" x14ac:dyDescent="0.25"/>
    <row r="458" customFormat="1" hidden="1" x14ac:dyDescent="0.25"/>
    <row r="459" customFormat="1" hidden="1" x14ac:dyDescent="0.25"/>
    <row r="460" customFormat="1" hidden="1" x14ac:dyDescent="0.25"/>
    <row r="461" customFormat="1" hidden="1" x14ac:dyDescent="0.25"/>
    <row r="462" customFormat="1" hidden="1" x14ac:dyDescent="0.25"/>
    <row r="463" customFormat="1" hidden="1" x14ac:dyDescent="0.25"/>
    <row r="464" customFormat="1" hidden="1" x14ac:dyDescent="0.25"/>
    <row r="465" customFormat="1" hidden="1" x14ac:dyDescent="0.25"/>
    <row r="466" customFormat="1" hidden="1" x14ac:dyDescent="0.25"/>
    <row r="467" customFormat="1" hidden="1" x14ac:dyDescent="0.25"/>
    <row r="468" customFormat="1" hidden="1" x14ac:dyDescent="0.25"/>
    <row r="469" customFormat="1" hidden="1" x14ac:dyDescent="0.25"/>
    <row r="470" customFormat="1" hidden="1" x14ac:dyDescent="0.25"/>
    <row r="471" customFormat="1" hidden="1" x14ac:dyDescent="0.25"/>
    <row r="472" customFormat="1" hidden="1" x14ac:dyDescent="0.25"/>
    <row r="473" customFormat="1" hidden="1" x14ac:dyDescent="0.25"/>
    <row r="474" customFormat="1" hidden="1" x14ac:dyDescent="0.25"/>
    <row r="475" customFormat="1" hidden="1" x14ac:dyDescent="0.25"/>
    <row r="476" customFormat="1" hidden="1" x14ac:dyDescent="0.25"/>
    <row r="477" customFormat="1" hidden="1" x14ac:dyDescent="0.25"/>
    <row r="478" customFormat="1" hidden="1" x14ac:dyDescent="0.25"/>
    <row r="479" customFormat="1" hidden="1" x14ac:dyDescent="0.25"/>
    <row r="480" customFormat="1" hidden="1" x14ac:dyDescent="0.25"/>
    <row r="481" customFormat="1" hidden="1" x14ac:dyDescent="0.25"/>
    <row r="482" customFormat="1" hidden="1" x14ac:dyDescent="0.25"/>
    <row r="483" customFormat="1" hidden="1" x14ac:dyDescent="0.25"/>
    <row r="484" customFormat="1" hidden="1" x14ac:dyDescent="0.25"/>
    <row r="485" customFormat="1" hidden="1" x14ac:dyDescent="0.25"/>
    <row r="486" customFormat="1" hidden="1" x14ac:dyDescent="0.25"/>
    <row r="487" customFormat="1" hidden="1" x14ac:dyDescent="0.25"/>
    <row r="488" customFormat="1" hidden="1" x14ac:dyDescent="0.25"/>
    <row r="489" customFormat="1" hidden="1" x14ac:dyDescent="0.25"/>
    <row r="490" customFormat="1" hidden="1" x14ac:dyDescent="0.25"/>
    <row r="491" customFormat="1" hidden="1" x14ac:dyDescent="0.25"/>
    <row r="492" customFormat="1" hidden="1" x14ac:dyDescent="0.25"/>
    <row r="493" customFormat="1" hidden="1" x14ac:dyDescent="0.25"/>
    <row r="494" customFormat="1" hidden="1" x14ac:dyDescent="0.25"/>
    <row r="495" customFormat="1" hidden="1" x14ac:dyDescent="0.25"/>
    <row r="496" customFormat="1" hidden="1" x14ac:dyDescent="0.25"/>
    <row r="497" customFormat="1" hidden="1" x14ac:dyDescent="0.25"/>
    <row r="498" customFormat="1" hidden="1" x14ac:dyDescent="0.25"/>
    <row r="499" customFormat="1" hidden="1" x14ac:dyDescent="0.25"/>
    <row r="500" customFormat="1" hidden="1" x14ac:dyDescent="0.25"/>
    <row r="501" customFormat="1" hidden="1" x14ac:dyDescent="0.25"/>
    <row r="502" customFormat="1" hidden="1" x14ac:dyDescent="0.25"/>
    <row r="503" customFormat="1" hidden="1" x14ac:dyDescent="0.25"/>
    <row r="504" customFormat="1" hidden="1" x14ac:dyDescent="0.25"/>
    <row r="505" customFormat="1" hidden="1" x14ac:dyDescent="0.25"/>
    <row r="506" customFormat="1" hidden="1" x14ac:dyDescent="0.25"/>
    <row r="507" customFormat="1" hidden="1" x14ac:dyDescent="0.25"/>
    <row r="508" customFormat="1" hidden="1" x14ac:dyDescent="0.25"/>
    <row r="509" customFormat="1" hidden="1" x14ac:dyDescent="0.25"/>
    <row r="510" customFormat="1" hidden="1" x14ac:dyDescent="0.25"/>
    <row r="511" customFormat="1" hidden="1" x14ac:dyDescent="0.25"/>
    <row r="512" customFormat="1" hidden="1" x14ac:dyDescent="0.25"/>
    <row r="513" customFormat="1" hidden="1" x14ac:dyDescent="0.25"/>
    <row r="514" customFormat="1" hidden="1" x14ac:dyDescent="0.25"/>
    <row r="515" customFormat="1" hidden="1" x14ac:dyDescent="0.25"/>
    <row r="516" customFormat="1" hidden="1" x14ac:dyDescent="0.25"/>
    <row r="517" customFormat="1" hidden="1" x14ac:dyDescent="0.25"/>
    <row r="518" customFormat="1" hidden="1" x14ac:dyDescent="0.25"/>
    <row r="519" customFormat="1" hidden="1" x14ac:dyDescent="0.25"/>
    <row r="520" customFormat="1" hidden="1" x14ac:dyDescent="0.25"/>
    <row r="521" customFormat="1" hidden="1" x14ac:dyDescent="0.25"/>
    <row r="522" customFormat="1" hidden="1" x14ac:dyDescent="0.25"/>
    <row r="523" customFormat="1" hidden="1" x14ac:dyDescent="0.25"/>
    <row r="524" customFormat="1" hidden="1" x14ac:dyDescent="0.25"/>
    <row r="525" customFormat="1" hidden="1" x14ac:dyDescent="0.25"/>
    <row r="526" customFormat="1" hidden="1" x14ac:dyDescent="0.25"/>
    <row r="527" customFormat="1" hidden="1" x14ac:dyDescent="0.25"/>
    <row r="528" customFormat="1" hidden="1" x14ac:dyDescent="0.25"/>
    <row r="529" customFormat="1" hidden="1" x14ac:dyDescent="0.25"/>
    <row r="530" customFormat="1" hidden="1" x14ac:dyDescent="0.25"/>
    <row r="531" customFormat="1" hidden="1" x14ac:dyDescent="0.25"/>
    <row r="532" customFormat="1" hidden="1" x14ac:dyDescent="0.25"/>
    <row r="533" customFormat="1" hidden="1" x14ac:dyDescent="0.25"/>
    <row r="534" customFormat="1" hidden="1" x14ac:dyDescent="0.25"/>
    <row r="535" customFormat="1" hidden="1" x14ac:dyDescent="0.25"/>
    <row r="536" customFormat="1" hidden="1" x14ac:dyDescent="0.25"/>
    <row r="537" customFormat="1" hidden="1" x14ac:dyDescent="0.25"/>
    <row r="538" customFormat="1" hidden="1" x14ac:dyDescent="0.25"/>
    <row r="539" customFormat="1" hidden="1" x14ac:dyDescent="0.25"/>
    <row r="540" customFormat="1" hidden="1" x14ac:dyDescent="0.25"/>
    <row r="541" customFormat="1" hidden="1" x14ac:dyDescent="0.25"/>
    <row r="542" customFormat="1" hidden="1" x14ac:dyDescent="0.25"/>
    <row r="543" customFormat="1" hidden="1" x14ac:dyDescent="0.25"/>
    <row r="544" customFormat="1" hidden="1" x14ac:dyDescent="0.25"/>
    <row r="545" customFormat="1" hidden="1" x14ac:dyDescent="0.25"/>
    <row r="546" customFormat="1" hidden="1" x14ac:dyDescent="0.25"/>
    <row r="547" customFormat="1" hidden="1" x14ac:dyDescent="0.25"/>
    <row r="548" customFormat="1" hidden="1" x14ac:dyDescent="0.25"/>
    <row r="549" customFormat="1" hidden="1" x14ac:dyDescent="0.25"/>
    <row r="550" customFormat="1" hidden="1" x14ac:dyDescent="0.25"/>
    <row r="551" customFormat="1" hidden="1" x14ac:dyDescent="0.25"/>
    <row r="552" customFormat="1" hidden="1" x14ac:dyDescent="0.25"/>
    <row r="553" customFormat="1" hidden="1" x14ac:dyDescent="0.25"/>
    <row r="554" customFormat="1" hidden="1" x14ac:dyDescent="0.25"/>
    <row r="555" customFormat="1" hidden="1" x14ac:dyDescent="0.25"/>
    <row r="556" customFormat="1" hidden="1" x14ac:dyDescent="0.25"/>
    <row r="557" customFormat="1" hidden="1" x14ac:dyDescent="0.25"/>
    <row r="558" x14ac:dyDescent="0.25"/>
    <row r="559" x14ac:dyDescent="0.25"/>
  </sheetData>
  <sheetProtection password="CF72" sheet="1" selectLockedCells="1"/>
  <mergeCells count="3">
    <mergeCell ref="C3:I3"/>
    <mergeCell ref="C2:I2"/>
    <mergeCell ref="C1:I1"/>
  </mergeCells>
  <phoneticPr fontId="35" type="noConversion"/>
  <conditionalFormatting sqref="E5:E104 H5:I104">
    <cfRule type="expression" dxfId="7" priority="1" stopIfTrue="1">
      <formula>AND($A5=0,O5=0)</formula>
    </cfRule>
  </conditionalFormatting>
  <conditionalFormatting sqref="C5:D104">
    <cfRule type="expression" dxfId="6" priority="2" stopIfTrue="1">
      <formula>AND($A5=0,M5=0)</formula>
    </cfRule>
    <cfRule type="expression" dxfId="5" priority="3" stopIfTrue="1">
      <formula>$T5=0</formula>
    </cfRule>
  </conditionalFormatting>
  <conditionalFormatting sqref="J3">
    <cfRule type="expression" dxfId="4" priority="4" stopIfTrue="1">
      <formula>E1=1</formula>
    </cfRule>
  </conditionalFormatting>
  <conditionalFormatting sqref="C3">
    <cfRule type="expression" dxfId="3" priority="5" stopIfTrue="1">
      <formula>A1=1</formula>
    </cfRule>
  </conditionalFormatting>
  <conditionalFormatting sqref="F5:G104">
    <cfRule type="expression" dxfId="2" priority="6" stopIfTrue="1">
      <formula>AND($A5=0,P5=0)</formula>
    </cfRule>
    <cfRule type="expression" dxfId="1" priority="7" stopIfTrue="1">
      <formula>V5&lt;&gt;1</formula>
    </cfRule>
  </conditionalFormatting>
  <dataValidations count="7">
    <dataValidation type="list" allowBlank="1" showInputMessage="1" showErrorMessage="1" sqref="I5:I104">
      <formula1>CHOOSE($C5,,book14,,,book14)</formula1>
    </dataValidation>
    <dataValidation type="list" allowBlank="1" showInputMessage="1" showErrorMessage="1" sqref="H5:H104">
      <formula1>CHOOSE($C5,,book14,,,book5)</formula1>
    </dataValidation>
    <dataValidation type="list" showInputMessage="1" showErrorMessage="1" sqref="F5:F104">
      <formula1>OFFSET(st_pt,nmb_r-nmb_cl,,nmb_cl,1)</formula1>
    </dataValidation>
    <dataValidation type="textLength" allowBlank="1" showInputMessage="1" showErrorMessage="1" sqref="D5:D104">
      <formula1>1</formula1>
      <formula2>12</formula2>
    </dataValidation>
    <dataValidation type="list" allowBlank="1" showInputMessage="1" showErrorMessage="1" sqref="C5:C104">
      <formula1>parall</formula1>
    </dataValidation>
    <dataValidation type="whole" allowBlank="1" showInputMessage="1" showErrorMessage="1" sqref="E5:E104">
      <formula1>1</formula1>
      <formula2>50</formula2>
    </dataValidation>
    <dataValidation type="list" showInputMessage="1" showErrorMessage="1" sqref="G5:G104">
      <formula1>OFFSET(st_pt,nmb_r-nmb_cl,,nmb_cl+1,1)</formula1>
    </dataValidation>
  </dataValidation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27"/>
  <sheetViews>
    <sheetView workbookViewId="0">
      <selection activeCell="B1" sqref="B1"/>
    </sheetView>
  </sheetViews>
  <sheetFormatPr defaultColWidth="0" defaultRowHeight="15" zeroHeight="1" x14ac:dyDescent="0.25"/>
  <cols>
    <col min="1" max="1" width="4.85546875" customWidth="1"/>
    <col min="2" max="2" width="83.42578125" customWidth="1"/>
  </cols>
  <sheetData>
    <row r="1" spans="2:2" x14ac:dyDescent="0.25">
      <c r="B1" s="79" t="s">
        <v>19</v>
      </c>
    </row>
    <row r="2" spans="2:2" x14ac:dyDescent="0.25">
      <c r="B2" t="s">
        <v>20</v>
      </c>
    </row>
    <row r="3" spans="2:2" x14ac:dyDescent="0.25">
      <c r="B3" t="s">
        <v>21</v>
      </c>
    </row>
    <row r="4" spans="2:2" x14ac:dyDescent="0.25">
      <c r="B4" t="s">
        <v>22</v>
      </c>
    </row>
    <row r="5" spans="2:2" x14ac:dyDescent="0.25">
      <c r="B5" t="s">
        <v>23</v>
      </c>
    </row>
    <row r="6" spans="2:2" x14ac:dyDescent="0.25">
      <c r="B6" t="s">
        <v>16</v>
      </c>
    </row>
    <row r="7" spans="2:2" x14ac:dyDescent="0.25">
      <c r="B7" t="s">
        <v>24</v>
      </c>
    </row>
    <row r="8" spans="2:2" x14ac:dyDescent="0.25">
      <c r="B8" t="s">
        <v>25</v>
      </c>
    </row>
    <row r="9" spans="2:2" x14ac:dyDescent="0.25">
      <c r="B9" t="s">
        <v>26</v>
      </c>
    </row>
    <row r="10" spans="2:2" x14ac:dyDescent="0.25">
      <c r="B10" t="s">
        <v>17</v>
      </c>
    </row>
    <row r="11" spans="2:2" x14ac:dyDescent="0.25">
      <c r="B11" t="s">
        <v>27</v>
      </c>
    </row>
    <row r="12" spans="2:2" x14ac:dyDescent="0.25">
      <c r="B12" t="s">
        <v>15</v>
      </c>
    </row>
    <row r="13" spans="2:2" x14ac:dyDescent="0.25">
      <c r="B13" t="s">
        <v>28</v>
      </c>
    </row>
    <row r="14" spans="2:2" x14ac:dyDescent="0.25">
      <c r="B14" t="s">
        <v>37</v>
      </c>
    </row>
    <row r="15" spans="2:2" x14ac:dyDescent="0.25">
      <c r="B15" t="s">
        <v>14</v>
      </c>
    </row>
    <row r="16" spans="2:2" x14ac:dyDescent="0.25">
      <c r="B16" s="12"/>
    </row>
    <row r="17" spans="2:2" x14ac:dyDescent="0.25">
      <c r="B17" s="80" t="s">
        <v>72</v>
      </c>
    </row>
    <row r="18" spans="2:2" x14ac:dyDescent="0.25">
      <c r="B18" t="s">
        <v>29</v>
      </c>
    </row>
    <row r="19" spans="2:2" x14ac:dyDescent="0.25">
      <c r="B19" t="s">
        <v>30</v>
      </c>
    </row>
    <row r="20" spans="2:2" x14ac:dyDescent="0.25">
      <c r="B20" t="s">
        <v>31</v>
      </c>
    </row>
    <row r="21" spans="2:2" x14ac:dyDescent="0.25">
      <c r="B21" t="s">
        <v>32</v>
      </c>
    </row>
    <row r="22" spans="2:2" x14ac:dyDescent="0.25">
      <c r="B22" t="s">
        <v>33</v>
      </c>
    </row>
    <row r="23" spans="2:2" x14ac:dyDescent="0.25">
      <c r="B23" t="s">
        <v>34</v>
      </c>
    </row>
    <row r="24" spans="2:2" x14ac:dyDescent="0.25">
      <c r="B24" t="s">
        <v>35</v>
      </c>
    </row>
    <row r="25" spans="2:2" x14ac:dyDescent="0.25">
      <c r="B25" t="s">
        <v>36</v>
      </c>
    </row>
    <row r="26" spans="2:2" x14ac:dyDescent="0.25">
      <c r="B26" t="s">
        <v>18</v>
      </c>
    </row>
    <row r="27" spans="2:2" x14ac:dyDescent="0.25"/>
  </sheetData>
  <sheetProtection password="CF72" sheet="1"/>
  <phoneticPr fontId="35"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IU1058"/>
  <sheetViews>
    <sheetView topLeftCell="B1" workbookViewId="0">
      <selection activeCell="H2" sqref="H2"/>
    </sheetView>
  </sheetViews>
  <sheetFormatPr defaultRowHeight="15" x14ac:dyDescent="0.25"/>
  <cols>
    <col min="1" max="1" width="10.28515625" hidden="1" customWidth="1"/>
    <col min="2" max="2" width="12.42578125" customWidth="1"/>
    <col min="3" max="3" width="10.85546875" customWidth="1"/>
    <col min="5" max="5" width="11.28515625" customWidth="1"/>
    <col min="6" max="6" width="12" customWidth="1"/>
    <col min="173" max="173" width="15.42578125" bestFit="1" customWidth="1"/>
  </cols>
  <sheetData>
    <row r="1" spans="1:255" x14ac:dyDescent="0.25">
      <c r="A1">
        <f>IF(Классы!A1*'Информация об ОО'!A1*Учителя!A1=1,28102016,666666)</f>
        <v>666666</v>
      </c>
      <c r="B1" t="str">
        <f>'Информация об ОО'!E7</f>
        <v>sch000000</v>
      </c>
      <c r="D1">
        <f>'Информация об ОО'!E8</f>
        <v>0</v>
      </c>
      <c r="G1">
        <f>'Информация об ОО'!E9</f>
        <v>0</v>
      </c>
      <c r="H1" t="str">
        <f>CLEAN('Информация об ОО'!D10)</f>
        <v/>
      </c>
      <c r="J1">
        <f>PRODUCT(J58:K157)</f>
        <v>1</v>
      </c>
      <c r="K1">
        <f>IF(COUNTIF(A6:I157,"#ССЫЛКА!")+COUNTIF(B1:G1,"#ССЫЛКА!")&gt;0,0,1)</f>
        <v>1</v>
      </c>
      <c r="FQ1" s="34">
        <f ca="1">NOW()</f>
        <v>42675.373686226849</v>
      </c>
      <c r="IU1" s="2" t="s">
        <v>159</v>
      </c>
    </row>
    <row r="2" spans="1:255" x14ac:dyDescent="0.25">
      <c r="B2">
        <f>IF(Классы!A1*'Информация об ОО'!A1*Учителя!A1=1,1,0)</f>
        <v>0</v>
      </c>
    </row>
    <row r="3" spans="1:255" ht="18.75" x14ac:dyDescent="0.3">
      <c r="B3" s="33" t="str">
        <f>IF(B2&gt;0,"Отчет готов к сохранению и отправке. Выполните пункт 6 или 7 инструкции.","Работа с отчетом не закончена.")</f>
        <v>Работа с отчетом не закончена.</v>
      </c>
    </row>
    <row r="4" spans="1:255" ht="18.75" x14ac:dyDescent="0.3">
      <c r="B4" s="33"/>
    </row>
    <row r="6" spans="1:255" x14ac:dyDescent="0.25">
      <c r="A6">
        <f>IF(LEN(Учителя!D6)&gt;0,"t",0)</f>
        <v>0</v>
      </c>
      <c r="B6" s="35">
        <f>Учителя!C6</f>
        <v>1</v>
      </c>
      <c r="C6" s="35"/>
      <c r="D6" s="35">
        <f>Учителя!E6</f>
        <v>0</v>
      </c>
      <c r="E6" s="35">
        <f>Учителя!F6</f>
        <v>0</v>
      </c>
      <c r="F6" s="35">
        <f>Учителя!G6</f>
        <v>0</v>
      </c>
      <c r="G6" s="35">
        <f>Учителя!H6</f>
        <v>0</v>
      </c>
      <c r="H6" s="35">
        <f>Учителя!I6</f>
        <v>0</v>
      </c>
      <c r="I6" s="35"/>
      <c r="J6" s="35"/>
      <c r="K6" s="35"/>
    </row>
    <row r="7" spans="1:255" x14ac:dyDescent="0.25">
      <c r="A7">
        <f>IF(LEN(Учителя!D7)&gt;0,"t",0)</f>
        <v>0</v>
      </c>
      <c r="B7" s="35">
        <f>Учителя!C7</f>
        <v>2</v>
      </c>
      <c r="C7" s="35"/>
      <c r="D7" s="35">
        <f>Учителя!E7</f>
        <v>0</v>
      </c>
      <c r="E7" s="35">
        <f>Учителя!F7</f>
        <v>0</v>
      </c>
      <c r="F7" s="35">
        <f>Учителя!G7</f>
        <v>0</v>
      </c>
      <c r="G7" s="35">
        <f>Учителя!H7</f>
        <v>0</v>
      </c>
      <c r="H7" s="35">
        <f>Учителя!I7</f>
        <v>0</v>
      </c>
    </row>
    <row r="8" spans="1:255" x14ac:dyDescent="0.25">
      <c r="A8">
        <f>IF(LEN(Учителя!D8)&gt;0,"t",0)</f>
        <v>0</v>
      </c>
      <c r="B8" s="35">
        <f>Учителя!C8</f>
        <v>3</v>
      </c>
      <c r="C8" s="35"/>
      <c r="D8" s="35">
        <f>Учителя!E8</f>
        <v>0</v>
      </c>
      <c r="E8" s="35">
        <f>Учителя!F8</f>
        <v>0</v>
      </c>
      <c r="F8" s="35">
        <f>Учителя!G8</f>
        <v>0</v>
      </c>
      <c r="G8" s="35">
        <f>Учителя!H8</f>
        <v>0</v>
      </c>
      <c r="H8" s="35">
        <f>Учителя!I8</f>
        <v>0</v>
      </c>
    </row>
    <row r="9" spans="1:255" x14ac:dyDescent="0.25">
      <c r="A9">
        <f>IF(LEN(Учителя!D9)&gt;0,"t",0)</f>
        <v>0</v>
      </c>
      <c r="B9" s="35">
        <f>Учителя!C9</f>
        <v>4</v>
      </c>
      <c r="C9" s="35"/>
      <c r="D9" s="35">
        <f>Учителя!E9</f>
        <v>0</v>
      </c>
      <c r="E9" s="35">
        <f>Учителя!F9</f>
        <v>0</v>
      </c>
      <c r="F9" s="35">
        <f>Учителя!G9</f>
        <v>0</v>
      </c>
      <c r="G9" s="35">
        <f>Учителя!H9</f>
        <v>0</v>
      </c>
      <c r="H9" s="35">
        <f>Учителя!I9</f>
        <v>0</v>
      </c>
    </row>
    <row r="10" spans="1:255" x14ac:dyDescent="0.25">
      <c r="A10">
        <f>IF(LEN(Учителя!D10)&gt;0,"t",0)</f>
        <v>0</v>
      </c>
      <c r="B10" s="35">
        <f>Учителя!C10</f>
        <v>5</v>
      </c>
      <c r="C10" s="35"/>
      <c r="D10" s="35">
        <f>Учителя!E10</f>
        <v>0</v>
      </c>
      <c r="E10" s="35">
        <f>Учителя!F10</f>
        <v>0</v>
      </c>
      <c r="F10" s="35">
        <f>Учителя!G10</f>
        <v>0</v>
      </c>
      <c r="G10" s="35">
        <f>Учителя!H10</f>
        <v>0</v>
      </c>
      <c r="H10" s="35">
        <f>Учителя!I10</f>
        <v>0</v>
      </c>
    </row>
    <row r="11" spans="1:255" x14ac:dyDescent="0.25">
      <c r="A11">
        <f>IF(LEN(Учителя!D11)&gt;0,"t",0)</f>
        <v>0</v>
      </c>
      <c r="B11" s="35">
        <f>Учителя!C11</f>
        <v>6</v>
      </c>
      <c r="C11" s="35"/>
      <c r="D11" s="35">
        <f>Учителя!E11</f>
        <v>0</v>
      </c>
      <c r="E11" s="35">
        <f>Учителя!F11</f>
        <v>0</v>
      </c>
      <c r="F11" s="35">
        <f>Учителя!G11</f>
        <v>0</v>
      </c>
      <c r="G11" s="35">
        <f>Учителя!H11</f>
        <v>0</v>
      </c>
      <c r="H11" s="35">
        <f>Учителя!I11</f>
        <v>0</v>
      </c>
    </row>
    <row r="12" spans="1:255" x14ac:dyDescent="0.25">
      <c r="A12">
        <f>IF(LEN(Учителя!D12)&gt;0,"t",0)</f>
        <v>0</v>
      </c>
      <c r="B12" s="35">
        <f>Учителя!C12</f>
        <v>7</v>
      </c>
      <c r="C12" s="35"/>
      <c r="D12" s="35">
        <f>Учителя!E12</f>
        <v>0</v>
      </c>
      <c r="E12" s="35">
        <f>Учителя!F12</f>
        <v>0</v>
      </c>
      <c r="F12" s="35">
        <f>Учителя!G12</f>
        <v>0</v>
      </c>
      <c r="G12" s="35">
        <f>Учителя!H12</f>
        <v>0</v>
      </c>
      <c r="H12" s="35">
        <f>Учителя!I12</f>
        <v>0</v>
      </c>
    </row>
    <row r="13" spans="1:255" x14ac:dyDescent="0.25">
      <c r="A13">
        <f>IF(LEN(Учителя!D13)&gt;0,"t",0)</f>
        <v>0</v>
      </c>
      <c r="B13" s="35">
        <f>Учителя!C13</f>
        <v>8</v>
      </c>
      <c r="C13" s="35"/>
      <c r="D13" s="35">
        <f>Учителя!E13</f>
        <v>0</v>
      </c>
      <c r="E13" s="35">
        <f>Учителя!F13</f>
        <v>0</v>
      </c>
      <c r="F13" s="35">
        <f>Учителя!G13</f>
        <v>0</v>
      </c>
      <c r="G13" s="35">
        <f>Учителя!H13</f>
        <v>0</v>
      </c>
      <c r="H13" s="35">
        <f>Учителя!I13</f>
        <v>0</v>
      </c>
    </row>
    <row r="14" spans="1:255" x14ac:dyDescent="0.25">
      <c r="A14">
        <f>IF(LEN(Учителя!D14)&gt;0,"t",0)</f>
        <v>0</v>
      </c>
      <c r="B14" s="35">
        <f>Учителя!C14</f>
        <v>9</v>
      </c>
      <c r="C14" s="35"/>
      <c r="D14" s="35">
        <f>Учителя!E14</f>
        <v>0</v>
      </c>
      <c r="E14" s="35">
        <f>Учителя!F14</f>
        <v>0</v>
      </c>
      <c r="F14" s="35">
        <f>Учителя!G14</f>
        <v>0</v>
      </c>
      <c r="G14" s="35">
        <f>Учителя!H14</f>
        <v>0</v>
      </c>
      <c r="H14" s="35">
        <f>Учителя!I14</f>
        <v>0</v>
      </c>
    </row>
    <row r="15" spans="1:255" x14ac:dyDescent="0.25">
      <c r="A15">
        <f>IF(LEN(Учителя!D15)&gt;0,"t",0)</f>
        <v>0</v>
      </c>
      <c r="B15" s="35">
        <f>Учителя!C15</f>
        <v>10</v>
      </c>
      <c r="C15" s="35"/>
      <c r="D15" s="35">
        <f>Учителя!E15</f>
        <v>0</v>
      </c>
      <c r="E15" s="35">
        <f>Учителя!F15</f>
        <v>0</v>
      </c>
      <c r="F15" s="35">
        <f>Учителя!G15</f>
        <v>0</v>
      </c>
      <c r="G15" s="35">
        <f>Учителя!H15</f>
        <v>0</v>
      </c>
      <c r="H15" s="35">
        <f>Учителя!I15</f>
        <v>0</v>
      </c>
    </row>
    <row r="16" spans="1:255" x14ac:dyDescent="0.25">
      <c r="A16">
        <f>IF(LEN(Учителя!D16)&gt;0,"t",0)</f>
        <v>0</v>
      </c>
      <c r="B16" s="35">
        <f>Учителя!C16</f>
        <v>11</v>
      </c>
      <c r="C16" s="35"/>
      <c r="D16" s="35">
        <f>Учителя!E16</f>
        <v>0</v>
      </c>
      <c r="E16" s="35">
        <f>Учителя!F16</f>
        <v>0</v>
      </c>
      <c r="F16" s="35">
        <f>Учителя!G16</f>
        <v>0</v>
      </c>
      <c r="G16" s="35">
        <f>Учителя!H16</f>
        <v>0</v>
      </c>
      <c r="H16" s="35">
        <f>Учителя!I16</f>
        <v>0</v>
      </c>
    </row>
    <row r="17" spans="1:8" x14ac:dyDescent="0.25">
      <c r="A17">
        <f>IF(LEN(Учителя!D17)&gt;0,"t",0)</f>
        <v>0</v>
      </c>
      <c r="B17" s="35">
        <f>Учителя!C17</f>
        <v>12</v>
      </c>
      <c r="C17" s="35"/>
      <c r="D17" s="35">
        <f>Учителя!E17</f>
        <v>0</v>
      </c>
      <c r="E17" s="35">
        <f>Учителя!F17</f>
        <v>0</v>
      </c>
      <c r="F17" s="35">
        <f>Учителя!G17</f>
        <v>0</v>
      </c>
      <c r="G17" s="35">
        <f>Учителя!H17</f>
        <v>0</v>
      </c>
      <c r="H17" s="35">
        <f>Учителя!I17</f>
        <v>0</v>
      </c>
    </row>
    <row r="18" spans="1:8" x14ac:dyDescent="0.25">
      <c r="A18">
        <f>IF(LEN(Учителя!D18)&gt;0,"t",0)</f>
        <v>0</v>
      </c>
      <c r="B18" s="35">
        <f>Учителя!C18</f>
        <v>13</v>
      </c>
      <c r="C18" s="35"/>
      <c r="D18" s="35">
        <f>Учителя!E18</f>
        <v>0</v>
      </c>
      <c r="E18" s="35">
        <f>Учителя!F18</f>
        <v>0</v>
      </c>
      <c r="F18" s="35">
        <f>Учителя!G18</f>
        <v>0</v>
      </c>
      <c r="G18" s="35">
        <f>Учителя!H18</f>
        <v>0</v>
      </c>
      <c r="H18" s="35">
        <f>Учителя!I18</f>
        <v>0</v>
      </c>
    </row>
    <row r="19" spans="1:8" x14ac:dyDescent="0.25">
      <c r="A19">
        <f>IF(LEN(Учителя!D19)&gt;0,"t",0)</f>
        <v>0</v>
      </c>
      <c r="B19" s="35">
        <f>Учителя!C19</f>
        <v>14</v>
      </c>
      <c r="C19" s="35"/>
      <c r="D19" s="35">
        <f>Учителя!E19</f>
        <v>0</v>
      </c>
      <c r="E19" s="35">
        <f>Учителя!F19</f>
        <v>0</v>
      </c>
      <c r="F19" s="35">
        <f>Учителя!G19</f>
        <v>0</v>
      </c>
      <c r="G19" s="35">
        <f>Учителя!H19</f>
        <v>0</v>
      </c>
      <c r="H19" s="35">
        <f>Учителя!I19</f>
        <v>0</v>
      </c>
    </row>
    <row r="20" spans="1:8" x14ac:dyDescent="0.25">
      <c r="A20">
        <f>IF(LEN(Учителя!D20)&gt;0,"t",0)</f>
        <v>0</v>
      </c>
      <c r="B20" s="35">
        <f>Учителя!C20</f>
        <v>15</v>
      </c>
      <c r="C20" s="35"/>
      <c r="D20" s="35">
        <f>Учителя!E20</f>
        <v>0</v>
      </c>
      <c r="E20" s="35">
        <f>Учителя!F20</f>
        <v>0</v>
      </c>
      <c r="F20" s="35">
        <f>Учителя!G20</f>
        <v>0</v>
      </c>
      <c r="G20" s="35">
        <f>Учителя!H20</f>
        <v>0</v>
      </c>
      <c r="H20" s="35">
        <f>Учителя!I20</f>
        <v>0</v>
      </c>
    </row>
    <row r="21" spans="1:8" x14ac:dyDescent="0.25">
      <c r="A21">
        <f>IF(LEN(Учителя!D21)&gt;0,"t",0)</f>
        <v>0</v>
      </c>
      <c r="B21" s="35">
        <f>Учителя!C21</f>
        <v>16</v>
      </c>
      <c r="C21" s="35"/>
      <c r="D21" s="35">
        <f>Учителя!E21</f>
        <v>0</v>
      </c>
      <c r="E21" s="35">
        <f>Учителя!F21</f>
        <v>0</v>
      </c>
      <c r="F21" s="35">
        <f>Учителя!G21</f>
        <v>0</v>
      </c>
      <c r="G21" s="35">
        <f>Учителя!H21</f>
        <v>0</v>
      </c>
      <c r="H21" s="35">
        <f>Учителя!I21</f>
        <v>0</v>
      </c>
    </row>
    <row r="22" spans="1:8" x14ac:dyDescent="0.25">
      <c r="A22">
        <f>IF(LEN(Учителя!D22)&gt;0,"t",0)</f>
        <v>0</v>
      </c>
      <c r="B22" s="35">
        <f>Учителя!C22</f>
        <v>17</v>
      </c>
      <c r="C22" s="35"/>
      <c r="D22" s="35">
        <f>Учителя!E22</f>
        <v>0</v>
      </c>
      <c r="E22" s="35">
        <f>Учителя!F22</f>
        <v>0</v>
      </c>
      <c r="F22" s="35">
        <f>Учителя!G22</f>
        <v>0</v>
      </c>
      <c r="G22" s="35">
        <f>Учителя!H22</f>
        <v>0</v>
      </c>
      <c r="H22" s="35">
        <f>Учителя!I22</f>
        <v>0</v>
      </c>
    </row>
    <row r="23" spans="1:8" x14ac:dyDescent="0.25">
      <c r="A23">
        <f>IF(LEN(Учителя!D23)&gt;0,"t",0)</f>
        <v>0</v>
      </c>
      <c r="B23" s="35">
        <f>Учителя!C23</f>
        <v>18</v>
      </c>
      <c r="C23" s="35"/>
      <c r="D23" s="35">
        <f>Учителя!E23</f>
        <v>0</v>
      </c>
      <c r="E23" s="35">
        <f>Учителя!F23</f>
        <v>0</v>
      </c>
      <c r="F23" s="35">
        <f>Учителя!G23</f>
        <v>0</v>
      </c>
      <c r="G23" s="35">
        <f>Учителя!H23</f>
        <v>0</v>
      </c>
      <c r="H23" s="35">
        <f>Учителя!I23</f>
        <v>0</v>
      </c>
    </row>
    <row r="24" spans="1:8" x14ac:dyDescent="0.25">
      <c r="A24">
        <f>IF(LEN(Учителя!D24)&gt;0,"t",0)</f>
        <v>0</v>
      </c>
      <c r="B24" s="35">
        <f>Учителя!C24</f>
        <v>19</v>
      </c>
      <c r="C24" s="35"/>
      <c r="D24" s="35">
        <f>Учителя!E24</f>
        <v>0</v>
      </c>
      <c r="E24" s="35">
        <f>Учителя!F24</f>
        <v>0</v>
      </c>
      <c r="F24" s="35">
        <f>Учителя!G24</f>
        <v>0</v>
      </c>
      <c r="G24" s="35">
        <f>Учителя!H24</f>
        <v>0</v>
      </c>
      <c r="H24" s="35">
        <f>Учителя!I24</f>
        <v>0</v>
      </c>
    </row>
    <row r="25" spans="1:8" x14ac:dyDescent="0.25">
      <c r="A25">
        <f>IF(LEN(Учителя!D25)&gt;0,"t",0)</f>
        <v>0</v>
      </c>
      <c r="B25" s="35">
        <f>Учителя!C25</f>
        <v>20</v>
      </c>
      <c r="C25" s="35"/>
      <c r="D25" s="35">
        <f>Учителя!E25</f>
        <v>0</v>
      </c>
      <c r="E25" s="35">
        <f>Учителя!F25</f>
        <v>0</v>
      </c>
      <c r="F25" s="35">
        <f>Учителя!G25</f>
        <v>0</v>
      </c>
      <c r="G25" s="35">
        <f>Учителя!H25</f>
        <v>0</v>
      </c>
      <c r="H25" s="35">
        <f>Учителя!I25</f>
        <v>0</v>
      </c>
    </row>
    <row r="26" spans="1:8" x14ac:dyDescent="0.25">
      <c r="A26">
        <f>IF(LEN(Учителя!D26)&gt;0,"t",0)</f>
        <v>0</v>
      </c>
      <c r="B26" s="35">
        <f>Учителя!C26</f>
        <v>21</v>
      </c>
      <c r="C26" s="35"/>
      <c r="D26" s="35">
        <f>Учителя!E26</f>
        <v>0</v>
      </c>
      <c r="E26" s="35">
        <f>Учителя!F26</f>
        <v>0</v>
      </c>
      <c r="F26" s="35">
        <f>Учителя!G26</f>
        <v>0</v>
      </c>
      <c r="G26" s="35">
        <f>Учителя!H26</f>
        <v>0</v>
      </c>
      <c r="H26" s="35">
        <f>Учителя!I26</f>
        <v>0</v>
      </c>
    </row>
    <row r="27" spans="1:8" x14ac:dyDescent="0.25">
      <c r="A27">
        <f>IF(LEN(Учителя!D27)&gt;0,"t",0)</f>
        <v>0</v>
      </c>
      <c r="B27" s="35">
        <f>Учителя!C27</f>
        <v>22</v>
      </c>
      <c r="C27" s="35"/>
      <c r="D27" s="35">
        <f>Учителя!E27</f>
        <v>0</v>
      </c>
      <c r="E27" s="35">
        <f>Учителя!F27</f>
        <v>0</v>
      </c>
      <c r="F27" s="35">
        <f>Учителя!G27</f>
        <v>0</v>
      </c>
      <c r="G27" s="35">
        <f>Учителя!H27</f>
        <v>0</v>
      </c>
      <c r="H27" s="35">
        <f>Учителя!I27</f>
        <v>0</v>
      </c>
    </row>
    <row r="28" spans="1:8" x14ac:dyDescent="0.25">
      <c r="A28">
        <f>IF(LEN(Учителя!D28)&gt;0,"t",0)</f>
        <v>0</v>
      </c>
      <c r="B28" s="35">
        <f>Учителя!C28</f>
        <v>23</v>
      </c>
      <c r="C28" s="35"/>
      <c r="D28" s="35">
        <f>Учителя!E28</f>
        <v>0</v>
      </c>
      <c r="E28" s="35">
        <f>Учителя!F28</f>
        <v>0</v>
      </c>
      <c r="F28" s="35">
        <f>Учителя!G28</f>
        <v>0</v>
      </c>
      <c r="G28" s="35">
        <f>Учителя!H28</f>
        <v>0</v>
      </c>
      <c r="H28" s="35">
        <f>Учителя!I28</f>
        <v>0</v>
      </c>
    </row>
    <row r="29" spans="1:8" x14ac:dyDescent="0.25">
      <c r="A29">
        <f>IF(LEN(Учителя!D29)&gt;0,"t",0)</f>
        <v>0</v>
      </c>
      <c r="B29" s="35">
        <f>Учителя!C29</f>
        <v>24</v>
      </c>
      <c r="C29" s="35"/>
      <c r="D29" s="35">
        <f>Учителя!E29</f>
        <v>0</v>
      </c>
      <c r="E29" s="35">
        <f>Учителя!F29</f>
        <v>0</v>
      </c>
      <c r="F29" s="35">
        <f>Учителя!G29</f>
        <v>0</v>
      </c>
      <c r="G29" s="35">
        <f>Учителя!H29</f>
        <v>0</v>
      </c>
      <c r="H29" s="35">
        <f>Учителя!I29</f>
        <v>0</v>
      </c>
    </row>
    <row r="30" spans="1:8" x14ac:dyDescent="0.25">
      <c r="A30">
        <f>IF(LEN(Учителя!D30)&gt;0,"t",0)</f>
        <v>0</v>
      </c>
      <c r="B30" s="35">
        <f>Учителя!C30</f>
        <v>25</v>
      </c>
      <c r="C30" s="35"/>
      <c r="D30" s="35">
        <f>Учителя!E30</f>
        <v>0</v>
      </c>
      <c r="E30" s="35">
        <f>Учителя!F30</f>
        <v>0</v>
      </c>
      <c r="F30" s="35">
        <f>Учителя!G30</f>
        <v>0</v>
      </c>
      <c r="G30" s="35">
        <f>Учителя!H30</f>
        <v>0</v>
      </c>
      <c r="H30" s="35">
        <f>Учителя!I30</f>
        <v>0</v>
      </c>
    </row>
    <row r="31" spans="1:8" x14ac:dyDescent="0.25">
      <c r="A31">
        <f>IF(LEN(Учителя!D31)&gt;0,"t",0)</f>
        <v>0</v>
      </c>
      <c r="B31" s="35">
        <f>Учителя!C31</f>
        <v>26</v>
      </c>
      <c r="C31" s="35"/>
      <c r="D31" s="35">
        <f>Учителя!E31</f>
        <v>0</v>
      </c>
      <c r="E31" s="35">
        <f>Учителя!F31</f>
        <v>0</v>
      </c>
      <c r="F31" s="35">
        <f>Учителя!G31</f>
        <v>0</v>
      </c>
      <c r="G31" s="35">
        <f>Учителя!H31</f>
        <v>0</v>
      </c>
      <c r="H31" s="35">
        <f>Учителя!I31</f>
        <v>0</v>
      </c>
    </row>
    <row r="32" spans="1:8" x14ac:dyDescent="0.25">
      <c r="A32">
        <f>IF(LEN(Учителя!D32)&gt;0,"t",0)</f>
        <v>0</v>
      </c>
      <c r="B32" s="35">
        <f>Учителя!C32</f>
        <v>27</v>
      </c>
      <c r="C32" s="35"/>
      <c r="D32" s="35">
        <f>Учителя!E32</f>
        <v>0</v>
      </c>
      <c r="E32" s="35">
        <f>Учителя!F32</f>
        <v>0</v>
      </c>
      <c r="F32" s="35">
        <f>Учителя!G32</f>
        <v>0</v>
      </c>
      <c r="G32" s="35">
        <f>Учителя!H32</f>
        <v>0</v>
      </c>
      <c r="H32" s="35">
        <f>Учителя!I32</f>
        <v>0</v>
      </c>
    </row>
    <row r="33" spans="1:8" x14ac:dyDescent="0.25">
      <c r="A33">
        <f>IF(LEN(Учителя!D33)&gt;0,"t",0)</f>
        <v>0</v>
      </c>
      <c r="B33" s="35">
        <f>Учителя!C33</f>
        <v>28</v>
      </c>
      <c r="C33" s="35"/>
      <c r="D33" s="35">
        <f>Учителя!E33</f>
        <v>0</v>
      </c>
      <c r="E33" s="35">
        <f>Учителя!F33</f>
        <v>0</v>
      </c>
      <c r="F33" s="35">
        <f>Учителя!G33</f>
        <v>0</v>
      </c>
      <c r="G33" s="35">
        <f>Учителя!H33</f>
        <v>0</v>
      </c>
      <c r="H33" s="35">
        <f>Учителя!I33</f>
        <v>0</v>
      </c>
    </row>
    <row r="34" spans="1:8" x14ac:dyDescent="0.25">
      <c r="A34">
        <f>IF(LEN(Учителя!D34)&gt;0,"t",0)</f>
        <v>0</v>
      </c>
      <c r="B34" s="35">
        <f>Учителя!C34</f>
        <v>29</v>
      </c>
      <c r="C34" s="35"/>
      <c r="D34" s="35">
        <f>Учителя!E34</f>
        <v>0</v>
      </c>
      <c r="E34" s="35">
        <f>Учителя!F34</f>
        <v>0</v>
      </c>
      <c r="F34" s="35">
        <f>Учителя!G34</f>
        <v>0</v>
      </c>
      <c r="G34" s="35">
        <f>Учителя!H34</f>
        <v>0</v>
      </c>
      <c r="H34" s="35">
        <f>Учителя!I34</f>
        <v>0</v>
      </c>
    </row>
    <row r="35" spans="1:8" x14ac:dyDescent="0.25">
      <c r="A35">
        <f>IF(LEN(Учителя!D35)&gt;0,"t",0)</f>
        <v>0</v>
      </c>
      <c r="B35" s="35">
        <f>Учителя!C35</f>
        <v>30</v>
      </c>
      <c r="C35" s="35"/>
      <c r="D35" s="35">
        <f>Учителя!E35</f>
        <v>0</v>
      </c>
      <c r="E35" s="35">
        <f>Учителя!F35</f>
        <v>0</v>
      </c>
      <c r="F35" s="35">
        <f>Учителя!G35</f>
        <v>0</v>
      </c>
      <c r="G35" s="35">
        <f>Учителя!H35</f>
        <v>0</v>
      </c>
      <c r="H35" s="35">
        <f>Учителя!I35</f>
        <v>0</v>
      </c>
    </row>
    <row r="36" spans="1:8" x14ac:dyDescent="0.25">
      <c r="A36">
        <f>IF(LEN(Учителя!D36)&gt;0,"t",0)</f>
        <v>0</v>
      </c>
      <c r="B36" s="35">
        <f>Учителя!C36</f>
        <v>31</v>
      </c>
      <c r="C36" s="35"/>
      <c r="D36" s="35">
        <f>Учителя!E36</f>
        <v>0</v>
      </c>
      <c r="E36" s="35">
        <f>Учителя!F36</f>
        <v>0</v>
      </c>
      <c r="F36" s="35">
        <f>Учителя!G36</f>
        <v>0</v>
      </c>
      <c r="G36" s="35">
        <f>Учителя!H36</f>
        <v>0</v>
      </c>
      <c r="H36" s="35">
        <f>Учителя!I36</f>
        <v>0</v>
      </c>
    </row>
    <row r="37" spans="1:8" x14ac:dyDescent="0.25">
      <c r="A37">
        <f>IF(LEN(Учителя!D37)&gt;0,"t",0)</f>
        <v>0</v>
      </c>
      <c r="B37" s="35">
        <f>Учителя!C37</f>
        <v>32</v>
      </c>
      <c r="C37" s="35"/>
      <c r="D37" s="35">
        <f>Учителя!E37</f>
        <v>0</v>
      </c>
      <c r="E37" s="35">
        <f>Учителя!F37</f>
        <v>0</v>
      </c>
      <c r="F37" s="35">
        <f>Учителя!G37</f>
        <v>0</v>
      </c>
      <c r="G37" s="35">
        <f>Учителя!H37</f>
        <v>0</v>
      </c>
      <c r="H37" s="35">
        <f>Учителя!I37</f>
        <v>0</v>
      </c>
    </row>
    <row r="38" spans="1:8" x14ac:dyDescent="0.25">
      <c r="A38">
        <f>IF(LEN(Учителя!D38)&gt;0,"t",0)</f>
        <v>0</v>
      </c>
      <c r="B38" s="35">
        <f>Учителя!C38</f>
        <v>33</v>
      </c>
      <c r="C38" s="35"/>
      <c r="D38" s="35">
        <f>Учителя!E38</f>
        <v>0</v>
      </c>
      <c r="E38" s="35">
        <f>Учителя!F38</f>
        <v>0</v>
      </c>
      <c r="F38" s="35">
        <f>Учителя!G38</f>
        <v>0</v>
      </c>
      <c r="G38" s="35">
        <f>Учителя!H38</f>
        <v>0</v>
      </c>
      <c r="H38" s="35">
        <f>Учителя!I38</f>
        <v>0</v>
      </c>
    </row>
    <row r="39" spans="1:8" x14ac:dyDescent="0.25">
      <c r="A39">
        <f>IF(LEN(Учителя!D39)&gt;0,"t",0)</f>
        <v>0</v>
      </c>
      <c r="B39" s="35">
        <f>Учителя!C39</f>
        <v>34</v>
      </c>
      <c r="C39" s="35"/>
      <c r="D39" s="35">
        <f>Учителя!E39</f>
        <v>0</v>
      </c>
      <c r="E39" s="35">
        <f>Учителя!F39</f>
        <v>0</v>
      </c>
      <c r="F39" s="35">
        <f>Учителя!G39</f>
        <v>0</v>
      </c>
      <c r="G39" s="35">
        <f>Учителя!H39</f>
        <v>0</v>
      </c>
      <c r="H39" s="35">
        <f>Учителя!I39</f>
        <v>0</v>
      </c>
    </row>
    <row r="40" spans="1:8" x14ac:dyDescent="0.25">
      <c r="A40">
        <f>IF(LEN(Учителя!D40)&gt;0,"t",0)</f>
        <v>0</v>
      </c>
      <c r="B40" s="35">
        <f>Учителя!C40</f>
        <v>35</v>
      </c>
      <c r="C40" s="35"/>
      <c r="D40" s="35">
        <f>Учителя!E40</f>
        <v>0</v>
      </c>
      <c r="E40" s="35">
        <f>Учителя!F40</f>
        <v>0</v>
      </c>
      <c r="F40" s="35">
        <f>Учителя!G40</f>
        <v>0</v>
      </c>
      <c r="G40" s="35">
        <f>Учителя!H40</f>
        <v>0</v>
      </c>
      <c r="H40" s="35">
        <f>Учителя!I40</f>
        <v>0</v>
      </c>
    </row>
    <row r="41" spans="1:8" x14ac:dyDescent="0.25">
      <c r="A41">
        <f>IF(LEN(Учителя!D41)&gt;0,"t",0)</f>
        <v>0</v>
      </c>
      <c r="B41" s="35">
        <f>Учителя!C41</f>
        <v>36</v>
      </c>
      <c r="C41" s="35"/>
      <c r="D41" s="35">
        <f>Учителя!E41</f>
        <v>0</v>
      </c>
      <c r="E41" s="35">
        <f>Учителя!F41</f>
        <v>0</v>
      </c>
      <c r="F41" s="35">
        <f>Учителя!G41</f>
        <v>0</v>
      </c>
      <c r="G41" s="35">
        <f>Учителя!H41</f>
        <v>0</v>
      </c>
      <c r="H41" s="35">
        <f>Учителя!I41</f>
        <v>0</v>
      </c>
    </row>
    <row r="42" spans="1:8" x14ac:dyDescent="0.25">
      <c r="A42">
        <f>IF(LEN(Учителя!D42)&gt;0,"t",0)</f>
        <v>0</v>
      </c>
      <c r="B42" s="35">
        <f>Учителя!C42</f>
        <v>37</v>
      </c>
      <c r="C42" s="35"/>
      <c r="D42" s="35">
        <f>Учителя!E42</f>
        <v>0</v>
      </c>
      <c r="E42" s="35">
        <f>Учителя!F42</f>
        <v>0</v>
      </c>
      <c r="F42" s="35">
        <f>Учителя!G42</f>
        <v>0</v>
      </c>
      <c r="G42" s="35">
        <f>Учителя!H42</f>
        <v>0</v>
      </c>
      <c r="H42" s="35">
        <f>Учителя!I42</f>
        <v>0</v>
      </c>
    </row>
    <row r="43" spans="1:8" x14ac:dyDescent="0.25">
      <c r="A43">
        <f>IF(LEN(Учителя!D43)&gt;0,"t",0)</f>
        <v>0</v>
      </c>
      <c r="B43" s="35">
        <f>Учителя!C43</f>
        <v>38</v>
      </c>
      <c r="C43" s="35"/>
      <c r="D43" s="35">
        <f>Учителя!E43</f>
        <v>0</v>
      </c>
      <c r="E43" s="35">
        <f>Учителя!F43</f>
        <v>0</v>
      </c>
      <c r="F43" s="35">
        <f>Учителя!G43</f>
        <v>0</v>
      </c>
      <c r="G43" s="35">
        <f>Учителя!H43</f>
        <v>0</v>
      </c>
      <c r="H43" s="35">
        <f>Учителя!I43</f>
        <v>0</v>
      </c>
    </row>
    <row r="44" spans="1:8" x14ac:dyDescent="0.25">
      <c r="A44">
        <f>IF(LEN(Учителя!D44)&gt;0,"t",0)</f>
        <v>0</v>
      </c>
      <c r="B44" s="35">
        <f>Учителя!C44</f>
        <v>39</v>
      </c>
      <c r="C44" s="35"/>
      <c r="D44" s="35">
        <f>Учителя!E44</f>
        <v>0</v>
      </c>
      <c r="E44" s="35">
        <f>Учителя!F44</f>
        <v>0</v>
      </c>
      <c r="F44" s="35">
        <f>Учителя!G44</f>
        <v>0</v>
      </c>
      <c r="G44" s="35">
        <f>Учителя!H44</f>
        <v>0</v>
      </c>
      <c r="H44" s="35">
        <f>Учителя!I44</f>
        <v>0</v>
      </c>
    </row>
    <row r="45" spans="1:8" x14ac:dyDescent="0.25">
      <c r="A45">
        <f>IF(LEN(Учителя!D45)&gt;0,"t",0)</f>
        <v>0</v>
      </c>
      <c r="B45" s="35">
        <f>Учителя!C45</f>
        <v>40</v>
      </c>
      <c r="C45" s="35"/>
      <c r="D45" s="35">
        <f>Учителя!E45</f>
        <v>0</v>
      </c>
      <c r="E45" s="35">
        <f>Учителя!F45</f>
        <v>0</v>
      </c>
      <c r="F45" s="35">
        <f>Учителя!G45</f>
        <v>0</v>
      </c>
      <c r="G45" s="35">
        <f>Учителя!H45</f>
        <v>0</v>
      </c>
      <c r="H45" s="35">
        <f>Учителя!I45</f>
        <v>0</v>
      </c>
    </row>
    <row r="46" spans="1:8" x14ac:dyDescent="0.25">
      <c r="A46">
        <f>IF(LEN(Учителя!D46)&gt;0,"t",0)</f>
        <v>0</v>
      </c>
      <c r="B46" s="35">
        <f>Учителя!C46</f>
        <v>41</v>
      </c>
      <c r="C46" s="35"/>
      <c r="D46" s="35">
        <f>Учителя!E46</f>
        <v>0</v>
      </c>
      <c r="E46" s="35">
        <f>Учителя!F46</f>
        <v>0</v>
      </c>
      <c r="F46" s="35">
        <f>Учителя!G46</f>
        <v>0</v>
      </c>
      <c r="G46" s="35">
        <f>Учителя!H46</f>
        <v>0</v>
      </c>
      <c r="H46" s="35">
        <f>Учителя!I46</f>
        <v>0</v>
      </c>
    </row>
    <row r="47" spans="1:8" x14ac:dyDescent="0.25">
      <c r="A47">
        <f>IF(LEN(Учителя!D47)&gt;0,"t",0)</f>
        <v>0</v>
      </c>
      <c r="B47" s="35">
        <f>Учителя!C47</f>
        <v>42</v>
      </c>
      <c r="C47" s="35"/>
      <c r="D47" s="35">
        <f>Учителя!E47</f>
        <v>0</v>
      </c>
      <c r="E47" s="35">
        <f>Учителя!F47</f>
        <v>0</v>
      </c>
      <c r="F47" s="35">
        <f>Учителя!G47</f>
        <v>0</v>
      </c>
      <c r="G47" s="35">
        <f>Учителя!H47</f>
        <v>0</v>
      </c>
      <c r="H47" s="35">
        <f>Учителя!I47</f>
        <v>0</v>
      </c>
    </row>
    <row r="48" spans="1:8" x14ac:dyDescent="0.25">
      <c r="A48">
        <f>IF(LEN(Учителя!D48)&gt;0,"t",0)</f>
        <v>0</v>
      </c>
      <c r="B48" s="35">
        <f>Учителя!C48</f>
        <v>43</v>
      </c>
      <c r="C48" s="35"/>
      <c r="D48" s="35">
        <f>Учителя!E48</f>
        <v>0</v>
      </c>
      <c r="E48" s="35">
        <f>Учителя!F48</f>
        <v>0</v>
      </c>
      <c r="F48" s="35">
        <f>Учителя!G48</f>
        <v>0</v>
      </c>
      <c r="G48" s="35">
        <f>Учителя!H48</f>
        <v>0</v>
      </c>
      <c r="H48" s="35">
        <f>Учителя!I48</f>
        <v>0</v>
      </c>
    </row>
    <row r="49" spans="1:11" x14ac:dyDescent="0.25">
      <c r="A49">
        <f>IF(LEN(Учителя!D49)&gt;0,"t",0)</f>
        <v>0</v>
      </c>
      <c r="B49" s="35">
        <f>Учителя!C49</f>
        <v>44</v>
      </c>
      <c r="C49" s="35"/>
      <c r="D49" s="35">
        <f>Учителя!E49</f>
        <v>0</v>
      </c>
      <c r="E49" s="35">
        <f>Учителя!F49</f>
        <v>0</v>
      </c>
      <c r="F49" s="35">
        <f>Учителя!G49</f>
        <v>0</v>
      </c>
      <c r="G49" s="35">
        <f>Учителя!H49</f>
        <v>0</v>
      </c>
      <c r="H49" s="35">
        <f>Учителя!I49</f>
        <v>0</v>
      </c>
    </row>
    <row r="50" spans="1:11" x14ac:dyDescent="0.25">
      <c r="A50">
        <f>IF(LEN(Учителя!D50)&gt;0,"t",0)</f>
        <v>0</v>
      </c>
      <c r="B50" s="35">
        <f>Учителя!C50</f>
        <v>45</v>
      </c>
      <c r="C50" s="35"/>
      <c r="D50" s="35">
        <f>Учителя!E50</f>
        <v>0</v>
      </c>
      <c r="E50" s="35">
        <f>Учителя!F50</f>
        <v>0</v>
      </c>
      <c r="F50" s="35">
        <f>Учителя!G50</f>
        <v>0</v>
      </c>
      <c r="G50" s="35">
        <f>Учителя!H50</f>
        <v>0</v>
      </c>
      <c r="H50" s="35">
        <f>Учителя!I50</f>
        <v>0</v>
      </c>
    </row>
    <row r="51" spans="1:11" x14ac:dyDescent="0.25">
      <c r="A51">
        <f>IF(LEN(Учителя!D51)&gt;0,"t",0)</f>
        <v>0</v>
      </c>
      <c r="B51" s="35">
        <f>Учителя!C51</f>
        <v>46</v>
      </c>
      <c r="C51" s="35"/>
      <c r="D51" s="35">
        <f>Учителя!E51</f>
        <v>0</v>
      </c>
      <c r="E51" s="35">
        <f>Учителя!F51</f>
        <v>0</v>
      </c>
      <c r="F51" s="35">
        <f>Учителя!G51</f>
        <v>0</v>
      </c>
      <c r="G51" s="35">
        <f>Учителя!H51</f>
        <v>0</v>
      </c>
      <c r="H51" s="35">
        <f>Учителя!I51</f>
        <v>0</v>
      </c>
    </row>
    <row r="52" spans="1:11" x14ac:dyDescent="0.25">
      <c r="A52">
        <f>IF(LEN(Учителя!D52)&gt;0,"t",0)</f>
        <v>0</v>
      </c>
      <c r="B52" s="35">
        <f>Учителя!C52</f>
        <v>47</v>
      </c>
      <c r="C52" s="35"/>
      <c r="D52" s="35">
        <f>Учителя!E52</f>
        <v>0</v>
      </c>
      <c r="E52" s="35">
        <f>Учителя!F52</f>
        <v>0</v>
      </c>
      <c r="F52" s="35">
        <f>Учителя!G52</f>
        <v>0</v>
      </c>
      <c r="G52" s="35">
        <f>Учителя!H52</f>
        <v>0</v>
      </c>
      <c r="H52" s="35">
        <f>Учителя!I52</f>
        <v>0</v>
      </c>
    </row>
    <row r="53" spans="1:11" x14ac:dyDescent="0.25">
      <c r="A53">
        <f>IF(LEN(Учителя!D53)&gt;0,"t",0)</f>
        <v>0</v>
      </c>
      <c r="B53" s="35">
        <f>Учителя!C53</f>
        <v>48</v>
      </c>
      <c r="C53" s="35"/>
      <c r="D53" s="35">
        <f>Учителя!E53</f>
        <v>0</v>
      </c>
      <c r="E53" s="35">
        <f>Учителя!F53</f>
        <v>0</v>
      </c>
      <c r="F53" s="35">
        <f>Учителя!G53</f>
        <v>0</v>
      </c>
      <c r="G53" s="35">
        <f>Учителя!H53</f>
        <v>0</v>
      </c>
      <c r="H53" s="35">
        <f>Учителя!I53</f>
        <v>0</v>
      </c>
    </row>
    <row r="54" spans="1:11" x14ac:dyDescent="0.25">
      <c r="A54">
        <f>IF(LEN(Учителя!D54)&gt;0,"t",0)</f>
        <v>0</v>
      </c>
      <c r="B54" s="35">
        <f>Учителя!C54</f>
        <v>49</v>
      </c>
      <c r="C54" s="35"/>
      <c r="D54" s="35">
        <f>Учителя!E54</f>
        <v>0</v>
      </c>
      <c r="E54" s="35">
        <f>Учителя!F54</f>
        <v>0</v>
      </c>
      <c r="F54" s="35">
        <f>Учителя!G54</f>
        <v>0</v>
      </c>
      <c r="G54" s="35">
        <f>Учителя!H54</f>
        <v>0</v>
      </c>
      <c r="H54" s="35">
        <f>Учителя!I54</f>
        <v>0</v>
      </c>
    </row>
    <row r="55" spans="1:11" x14ac:dyDescent="0.25">
      <c r="A55">
        <f>IF(LEN(Учителя!D55)&gt;0,"t",0)</f>
        <v>0</v>
      </c>
      <c r="B55" s="35">
        <f>Учителя!C55</f>
        <v>50</v>
      </c>
      <c r="C55" s="35"/>
      <c r="D55" s="35">
        <f>Учителя!E55</f>
        <v>0</v>
      </c>
      <c r="E55" s="35">
        <f>Учителя!F55</f>
        <v>0</v>
      </c>
      <c r="F55" s="35">
        <f>Учителя!G55</f>
        <v>0</v>
      </c>
      <c r="G55" s="35">
        <f>Учителя!H55</f>
        <v>0</v>
      </c>
      <c r="H55" s="35">
        <f>Учителя!I55</f>
        <v>0</v>
      </c>
    </row>
    <row r="56" spans="1:11" x14ac:dyDescent="0.25">
      <c r="B56" s="36"/>
      <c r="C56" s="35"/>
    </row>
    <row r="58" spans="1:11" x14ac:dyDescent="0.25">
      <c r="A58">
        <f>IF(C58&lt;&gt;0,"c",0)</f>
        <v>0</v>
      </c>
      <c r="B58">
        <f>Классы!B5</f>
        <v>1</v>
      </c>
      <c r="C58">
        <f>VALUE(Классы!C5)</f>
        <v>0</v>
      </c>
      <c r="D58">
        <f>Классы!D5</f>
        <v>0</v>
      </c>
      <c r="E58">
        <f>Классы!E5</f>
        <v>0</v>
      </c>
      <c r="F58" t="str">
        <f>IF(Классы!F5&lt;&gt;"",INDEX(Учителя!C$6:C$55,MATCH(Классы!F5,Учителя!Y$6:Y$55,0)),"")</f>
        <v/>
      </c>
      <c r="G58" t="str">
        <f>IF(Классы!G5&lt;&gt;"",INDEX(Учителя!C$6:C$56,MATCH(Классы!G5,Учителя!Y$6:Y$56,0)),"")</f>
        <v/>
      </c>
      <c r="H58">
        <f>Классы!H5</f>
        <v>0</v>
      </c>
      <c r="I58">
        <f>Классы!I5</f>
        <v>0</v>
      </c>
      <c r="J58">
        <f>IF(ISNA(F58),0,1)</f>
        <v>1</v>
      </c>
      <c r="K58">
        <f>IF(ISNA(G58),0,1)</f>
        <v>1</v>
      </c>
    </row>
    <row r="59" spans="1:11" x14ac:dyDescent="0.25">
      <c r="A59">
        <f t="shared" ref="A59:A122" si="0">IF(C59&lt;&gt;0,"c",0)</f>
        <v>0</v>
      </c>
      <c r="B59">
        <f>Классы!B6</f>
        <v>2</v>
      </c>
      <c r="C59">
        <f>VALUE(Классы!C6)</f>
        <v>0</v>
      </c>
      <c r="D59">
        <f>Классы!D6</f>
        <v>0</v>
      </c>
      <c r="E59">
        <f>Классы!E6</f>
        <v>0</v>
      </c>
      <c r="F59" t="str">
        <f>IF(Классы!F6&lt;&gt;"",INDEX(Учителя!C$6:C$55,MATCH(Классы!F6,Учителя!Y$6:Y$55,0)),"")</f>
        <v/>
      </c>
      <c r="G59" t="str">
        <f>IF(Классы!G6&lt;&gt;"",INDEX(Учителя!C$6:C$56,MATCH(Классы!G6,Учителя!Y$6:Y$56,0)),"")</f>
        <v/>
      </c>
      <c r="H59">
        <f>Классы!H6</f>
        <v>0</v>
      </c>
      <c r="I59">
        <f>Классы!I6</f>
        <v>0</v>
      </c>
      <c r="J59">
        <f t="shared" ref="J59:K122" si="1">IF(ISNA(F59),0,1)</f>
        <v>1</v>
      </c>
      <c r="K59">
        <f t="shared" si="1"/>
        <v>1</v>
      </c>
    </row>
    <row r="60" spans="1:11" x14ac:dyDescent="0.25">
      <c r="A60">
        <f t="shared" si="0"/>
        <v>0</v>
      </c>
      <c r="B60">
        <f>Классы!B7</f>
        <v>3</v>
      </c>
      <c r="C60">
        <f>VALUE(Классы!C7)</f>
        <v>0</v>
      </c>
      <c r="D60">
        <f>Классы!D7</f>
        <v>0</v>
      </c>
      <c r="E60">
        <f>Классы!E7</f>
        <v>0</v>
      </c>
      <c r="F60" t="str">
        <f>IF(Классы!F7&lt;&gt;"",INDEX(Учителя!C$6:C$55,MATCH(Классы!F7,Учителя!Y$6:Y$55,0)),"")</f>
        <v/>
      </c>
      <c r="G60" t="str">
        <f>IF(Классы!G7&lt;&gt;"",INDEX(Учителя!C$6:C$56,MATCH(Классы!G7,Учителя!Y$6:Y$56,0)),"")</f>
        <v/>
      </c>
      <c r="H60">
        <f>Классы!H7</f>
        <v>0</v>
      </c>
      <c r="I60">
        <f>Классы!I7</f>
        <v>0</v>
      </c>
      <c r="J60">
        <f t="shared" si="1"/>
        <v>1</v>
      </c>
      <c r="K60">
        <f t="shared" si="1"/>
        <v>1</v>
      </c>
    </row>
    <row r="61" spans="1:11" x14ac:dyDescent="0.25">
      <c r="A61">
        <f t="shared" si="0"/>
        <v>0</v>
      </c>
      <c r="B61">
        <f>Классы!B8</f>
        <v>4</v>
      </c>
      <c r="C61">
        <f>VALUE(Классы!C8)</f>
        <v>0</v>
      </c>
      <c r="D61">
        <f>Классы!D8</f>
        <v>0</v>
      </c>
      <c r="E61">
        <f>Классы!E8</f>
        <v>0</v>
      </c>
      <c r="F61" t="str">
        <f>IF(Классы!F8&lt;&gt;"",INDEX(Учителя!C$6:C$55,MATCH(Классы!F8,Учителя!Y$6:Y$55,0)),"")</f>
        <v/>
      </c>
      <c r="G61" t="str">
        <f>IF(Классы!G8&lt;&gt;"",INDEX(Учителя!C$6:C$56,MATCH(Классы!G8,Учителя!Y$6:Y$56,0)),"")</f>
        <v/>
      </c>
      <c r="H61">
        <f>Классы!H8</f>
        <v>0</v>
      </c>
      <c r="I61">
        <f>Классы!I8</f>
        <v>0</v>
      </c>
      <c r="J61">
        <f t="shared" si="1"/>
        <v>1</v>
      </c>
      <c r="K61">
        <f t="shared" si="1"/>
        <v>1</v>
      </c>
    </row>
    <row r="62" spans="1:11" x14ac:dyDescent="0.25">
      <c r="A62">
        <f t="shared" si="0"/>
        <v>0</v>
      </c>
      <c r="B62">
        <f>Классы!B9</f>
        <v>5</v>
      </c>
      <c r="C62">
        <f>VALUE(Классы!C9)</f>
        <v>0</v>
      </c>
      <c r="D62">
        <f>Классы!D9</f>
        <v>0</v>
      </c>
      <c r="E62">
        <f>Классы!E9</f>
        <v>0</v>
      </c>
      <c r="F62" t="str">
        <f>IF(Классы!F9&lt;&gt;"",INDEX(Учителя!C$6:C$55,MATCH(Классы!F9,Учителя!Y$6:Y$55,0)),"")</f>
        <v/>
      </c>
      <c r="G62" t="str">
        <f>IF(Классы!G9&lt;&gt;"",INDEX(Учителя!C$6:C$56,MATCH(Классы!G9,Учителя!Y$6:Y$56,0)),"")</f>
        <v/>
      </c>
      <c r="H62">
        <f>Классы!H9</f>
        <v>0</v>
      </c>
      <c r="I62">
        <f>Классы!I9</f>
        <v>0</v>
      </c>
      <c r="J62">
        <f t="shared" si="1"/>
        <v>1</v>
      </c>
      <c r="K62">
        <f t="shared" si="1"/>
        <v>1</v>
      </c>
    </row>
    <row r="63" spans="1:11" x14ac:dyDescent="0.25">
      <c r="A63">
        <f t="shared" si="0"/>
        <v>0</v>
      </c>
      <c r="B63">
        <f>Классы!B10</f>
        <v>6</v>
      </c>
      <c r="C63">
        <f>VALUE(Классы!C10)</f>
        <v>0</v>
      </c>
      <c r="D63">
        <f>Классы!D10</f>
        <v>0</v>
      </c>
      <c r="E63">
        <f>Классы!E10</f>
        <v>0</v>
      </c>
      <c r="F63" t="str">
        <f>IF(Классы!F10&lt;&gt;"",INDEX(Учителя!C$6:C$55,MATCH(Классы!F10,Учителя!Y$6:Y$55,0)),"")</f>
        <v/>
      </c>
      <c r="G63" t="str">
        <f>IF(Классы!G10&lt;&gt;"",INDEX(Учителя!C$6:C$56,MATCH(Классы!G10,Учителя!Y$6:Y$56,0)),"")</f>
        <v/>
      </c>
      <c r="H63">
        <f>Классы!H10</f>
        <v>0</v>
      </c>
      <c r="I63">
        <f>Классы!I10</f>
        <v>0</v>
      </c>
      <c r="J63">
        <f t="shared" si="1"/>
        <v>1</v>
      </c>
      <c r="K63">
        <f t="shared" si="1"/>
        <v>1</v>
      </c>
    </row>
    <row r="64" spans="1:11" x14ac:dyDescent="0.25">
      <c r="A64">
        <f t="shared" si="0"/>
        <v>0</v>
      </c>
      <c r="B64">
        <f>Классы!B11</f>
        <v>7</v>
      </c>
      <c r="C64">
        <f>VALUE(Классы!C11)</f>
        <v>0</v>
      </c>
      <c r="D64">
        <f>Классы!D11</f>
        <v>0</v>
      </c>
      <c r="E64">
        <f>Классы!E11</f>
        <v>0</v>
      </c>
      <c r="F64" t="str">
        <f>IF(Классы!F11&lt;&gt;"",INDEX(Учителя!C$6:C$55,MATCH(Классы!F11,Учителя!Y$6:Y$55,0)),"")</f>
        <v/>
      </c>
      <c r="G64" t="str">
        <f>IF(Классы!G11&lt;&gt;"",INDEX(Учителя!C$6:C$56,MATCH(Классы!G11,Учителя!Y$6:Y$56,0)),"")</f>
        <v/>
      </c>
      <c r="H64">
        <f>Классы!H11</f>
        <v>0</v>
      </c>
      <c r="I64">
        <f>Классы!I11</f>
        <v>0</v>
      </c>
      <c r="J64">
        <f t="shared" si="1"/>
        <v>1</v>
      </c>
      <c r="K64">
        <f t="shared" si="1"/>
        <v>1</v>
      </c>
    </row>
    <row r="65" spans="1:11" x14ac:dyDescent="0.25">
      <c r="A65">
        <f t="shared" si="0"/>
        <v>0</v>
      </c>
      <c r="B65">
        <f>Классы!B12</f>
        <v>8</v>
      </c>
      <c r="C65">
        <f>VALUE(Классы!C12)</f>
        <v>0</v>
      </c>
      <c r="D65">
        <f>Классы!D12</f>
        <v>0</v>
      </c>
      <c r="E65">
        <f>Классы!E12</f>
        <v>0</v>
      </c>
      <c r="F65" t="str">
        <f>IF(Классы!F12&lt;&gt;"",INDEX(Учителя!C$6:C$55,MATCH(Классы!F12,Учителя!Y$6:Y$55,0)),"")</f>
        <v/>
      </c>
      <c r="G65" t="str">
        <f>IF(Классы!G12&lt;&gt;"",INDEX(Учителя!C$6:C$56,MATCH(Классы!G12,Учителя!Y$6:Y$56,0)),"")</f>
        <v/>
      </c>
      <c r="H65">
        <f>Классы!H12</f>
        <v>0</v>
      </c>
      <c r="I65">
        <f>Классы!I12</f>
        <v>0</v>
      </c>
      <c r="J65">
        <f t="shared" si="1"/>
        <v>1</v>
      </c>
      <c r="K65">
        <f t="shared" si="1"/>
        <v>1</v>
      </c>
    </row>
    <row r="66" spans="1:11" x14ac:dyDescent="0.25">
      <c r="A66">
        <f t="shared" si="0"/>
        <v>0</v>
      </c>
      <c r="B66">
        <f>Классы!B13</f>
        <v>9</v>
      </c>
      <c r="C66">
        <f>VALUE(Классы!C13)</f>
        <v>0</v>
      </c>
      <c r="D66">
        <f>Классы!D13</f>
        <v>0</v>
      </c>
      <c r="E66">
        <f>Классы!E13</f>
        <v>0</v>
      </c>
      <c r="F66" t="str">
        <f>IF(Классы!F13&lt;&gt;"",INDEX(Учителя!C$6:C$55,MATCH(Классы!F13,Учителя!Y$6:Y$55,0)),"")</f>
        <v/>
      </c>
      <c r="G66" t="str">
        <f>IF(Классы!G13&lt;&gt;"",INDEX(Учителя!C$6:C$56,MATCH(Классы!G13,Учителя!Y$6:Y$56,0)),"")</f>
        <v/>
      </c>
      <c r="H66">
        <f>Классы!H13</f>
        <v>0</v>
      </c>
      <c r="I66">
        <f>Классы!I13</f>
        <v>0</v>
      </c>
      <c r="J66">
        <f t="shared" si="1"/>
        <v>1</v>
      </c>
      <c r="K66">
        <f t="shared" si="1"/>
        <v>1</v>
      </c>
    </row>
    <row r="67" spans="1:11" x14ac:dyDescent="0.25">
      <c r="A67">
        <f t="shared" si="0"/>
        <v>0</v>
      </c>
      <c r="B67">
        <f>Классы!B14</f>
        <v>10</v>
      </c>
      <c r="C67">
        <f>VALUE(Классы!C14)</f>
        <v>0</v>
      </c>
      <c r="D67">
        <f>Классы!D14</f>
        <v>0</v>
      </c>
      <c r="E67">
        <f>Классы!E14</f>
        <v>0</v>
      </c>
      <c r="F67" t="str">
        <f>IF(Классы!F14&lt;&gt;"",INDEX(Учителя!C$6:C$55,MATCH(Классы!F14,Учителя!Y$6:Y$55,0)),"")</f>
        <v/>
      </c>
      <c r="G67" t="str">
        <f>IF(Классы!G14&lt;&gt;"",INDEX(Учителя!C$6:C$56,MATCH(Классы!G14,Учителя!Y$6:Y$56,0)),"")</f>
        <v/>
      </c>
      <c r="H67">
        <f>Классы!H14</f>
        <v>0</v>
      </c>
      <c r="I67">
        <f>Классы!I14</f>
        <v>0</v>
      </c>
      <c r="J67">
        <f t="shared" si="1"/>
        <v>1</v>
      </c>
      <c r="K67">
        <f t="shared" si="1"/>
        <v>1</v>
      </c>
    </row>
    <row r="68" spans="1:11" x14ac:dyDescent="0.25">
      <c r="A68">
        <f t="shared" si="0"/>
        <v>0</v>
      </c>
      <c r="B68">
        <f>Классы!B15</f>
        <v>11</v>
      </c>
      <c r="C68">
        <f>VALUE(Классы!C15)</f>
        <v>0</v>
      </c>
      <c r="D68">
        <f>Классы!D15</f>
        <v>0</v>
      </c>
      <c r="E68">
        <f>Классы!E15</f>
        <v>0</v>
      </c>
      <c r="F68" t="str">
        <f>IF(Классы!F15&lt;&gt;"",INDEX(Учителя!C$6:C$55,MATCH(Классы!F15,Учителя!Y$6:Y$55,0)),"")</f>
        <v/>
      </c>
      <c r="G68" t="str">
        <f>IF(Классы!G15&lt;&gt;"",INDEX(Учителя!C$6:C$56,MATCH(Классы!G15,Учителя!Y$6:Y$56,0)),"")</f>
        <v/>
      </c>
      <c r="H68">
        <f>Классы!H15</f>
        <v>0</v>
      </c>
      <c r="I68">
        <f>Классы!I15</f>
        <v>0</v>
      </c>
      <c r="J68">
        <f t="shared" si="1"/>
        <v>1</v>
      </c>
      <c r="K68">
        <f t="shared" si="1"/>
        <v>1</v>
      </c>
    </row>
    <row r="69" spans="1:11" x14ac:dyDescent="0.25">
      <c r="A69">
        <f t="shared" si="0"/>
        <v>0</v>
      </c>
      <c r="B69">
        <f>Классы!B16</f>
        <v>12</v>
      </c>
      <c r="C69">
        <f>VALUE(Классы!C16)</f>
        <v>0</v>
      </c>
      <c r="D69">
        <f>Классы!D16</f>
        <v>0</v>
      </c>
      <c r="E69">
        <f>Классы!E16</f>
        <v>0</v>
      </c>
      <c r="F69" t="str">
        <f>IF(Классы!F16&lt;&gt;"",INDEX(Учителя!C$6:C$55,MATCH(Классы!F16,Учителя!Y$6:Y$55,0)),"")</f>
        <v/>
      </c>
      <c r="G69" t="str">
        <f>IF(Классы!G16&lt;&gt;"",INDEX(Учителя!C$6:C$56,MATCH(Классы!G16,Учителя!Y$6:Y$56,0)),"")</f>
        <v/>
      </c>
      <c r="H69">
        <f>Классы!H16</f>
        <v>0</v>
      </c>
      <c r="I69">
        <f>Классы!I16</f>
        <v>0</v>
      </c>
      <c r="J69">
        <f t="shared" si="1"/>
        <v>1</v>
      </c>
      <c r="K69">
        <f t="shared" si="1"/>
        <v>1</v>
      </c>
    </row>
    <row r="70" spans="1:11" x14ac:dyDescent="0.25">
      <c r="A70">
        <f t="shared" si="0"/>
        <v>0</v>
      </c>
      <c r="B70">
        <f>Классы!B17</f>
        <v>13</v>
      </c>
      <c r="C70">
        <f>VALUE(Классы!C17)</f>
        <v>0</v>
      </c>
      <c r="D70">
        <f>Классы!D17</f>
        <v>0</v>
      </c>
      <c r="E70">
        <f>Классы!E17</f>
        <v>0</v>
      </c>
      <c r="F70" t="str">
        <f>IF(Классы!F17&lt;&gt;"",INDEX(Учителя!C$6:C$55,MATCH(Классы!F17,Учителя!Y$6:Y$55,0)),"")</f>
        <v/>
      </c>
      <c r="G70" t="str">
        <f>IF(Классы!G17&lt;&gt;"",INDEX(Учителя!C$6:C$56,MATCH(Классы!G17,Учителя!Y$6:Y$56,0)),"")</f>
        <v/>
      </c>
      <c r="H70">
        <f>Классы!H17</f>
        <v>0</v>
      </c>
      <c r="I70">
        <f>Классы!I17</f>
        <v>0</v>
      </c>
      <c r="J70">
        <f t="shared" si="1"/>
        <v>1</v>
      </c>
      <c r="K70">
        <f t="shared" si="1"/>
        <v>1</v>
      </c>
    </row>
    <row r="71" spans="1:11" x14ac:dyDescent="0.25">
      <c r="A71">
        <f t="shared" si="0"/>
        <v>0</v>
      </c>
      <c r="B71">
        <f>Классы!B18</f>
        <v>14</v>
      </c>
      <c r="C71">
        <f>VALUE(Классы!C18)</f>
        <v>0</v>
      </c>
      <c r="D71">
        <f>Классы!D18</f>
        <v>0</v>
      </c>
      <c r="E71">
        <f>Классы!E18</f>
        <v>0</v>
      </c>
      <c r="F71" t="str">
        <f>IF(Классы!F18&lt;&gt;"",INDEX(Учителя!C$6:C$55,MATCH(Классы!F18,Учителя!Y$6:Y$55,0)),"")</f>
        <v/>
      </c>
      <c r="G71" t="str">
        <f>IF(Классы!G18&lt;&gt;"",INDEX(Учителя!C$6:C$56,MATCH(Классы!G18,Учителя!Y$6:Y$56,0)),"")</f>
        <v/>
      </c>
      <c r="H71">
        <f>Классы!H18</f>
        <v>0</v>
      </c>
      <c r="I71">
        <f>Классы!I18</f>
        <v>0</v>
      </c>
      <c r="J71">
        <f t="shared" si="1"/>
        <v>1</v>
      </c>
      <c r="K71">
        <f t="shared" si="1"/>
        <v>1</v>
      </c>
    </row>
    <row r="72" spans="1:11" x14ac:dyDescent="0.25">
      <c r="A72">
        <f t="shared" si="0"/>
        <v>0</v>
      </c>
      <c r="B72">
        <f>Классы!B19</f>
        <v>15</v>
      </c>
      <c r="C72">
        <f>VALUE(Классы!C19)</f>
        <v>0</v>
      </c>
      <c r="D72">
        <f>Классы!D19</f>
        <v>0</v>
      </c>
      <c r="E72">
        <f>Классы!E19</f>
        <v>0</v>
      </c>
      <c r="F72" t="str">
        <f>IF(Классы!F19&lt;&gt;"",INDEX(Учителя!C$6:C$55,MATCH(Классы!F19,Учителя!Y$6:Y$55,0)),"")</f>
        <v/>
      </c>
      <c r="G72" t="str">
        <f>IF(Классы!G19&lt;&gt;"",INDEX(Учителя!C$6:C$56,MATCH(Классы!G19,Учителя!Y$6:Y$56,0)),"")</f>
        <v/>
      </c>
      <c r="H72">
        <f>Классы!H19</f>
        <v>0</v>
      </c>
      <c r="I72">
        <f>Классы!I19</f>
        <v>0</v>
      </c>
      <c r="J72">
        <f t="shared" si="1"/>
        <v>1</v>
      </c>
      <c r="K72">
        <f t="shared" si="1"/>
        <v>1</v>
      </c>
    </row>
    <row r="73" spans="1:11" x14ac:dyDescent="0.25">
      <c r="A73">
        <f t="shared" si="0"/>
        <v>0</v>
      </c>
      <c r="B73">
        <f>Классы!B20</f>
        <v>16</v>
      </c>
      <c r="C73">
        <f>VALUE(Классы!C20)</f>
        <v>0</v>
      </c>
      <c r="D73">
        <f>Классы!D20</f>
        <v>0</v>
      </c>
      <c r="E73">
        <f>Классы!E20</f>
        <v>0</v>
      </c>
      <c r="F73" t="str">
        <f>IF(Классы!F20&lt;&gt;"",INDEX(Учителя!C$6:C$55,MATCH(Классы!F20,Учителя!Y$6:Y$55,0)),"")</f>
        <v/>
      </c>
      <c r="G73" t="str">
        <f>IF(Классы!G20&lt;&gt;"",INDEX(Учителя!C$6:C$56,MATCH(Классы!G20,Учителя!Y$6:Y$56,0)),"")</f>
        <v/>
      </c>
      <c r="H73">
        <f>Классы!H20</f>
        <v>0</v>
      </c>
      <c r="I73">
        <f>Классы!I20</f>
        <v>0</v>
      </c>
      <c r="J73">
        <f t="shared" si="1"/>
        <v>1</v>
      </c>
      <c r="K73">
        <f t="shared" si="1"/>
        <v>1</v>
      </c>
    </row>
    <row r="74" spans="1:11" x14ac:dyDescent="0.25">
      <c r="A74">
        <f t="shared" si="0"/>
        <v>0</v>
      </c>
      <c r="B74">
        <f>Классы!B21</f>
        <v>17</v>
      </c>
      <c r="C74">
        <f>VALUE(Классы!C21)</f>
        <v>0</v>
      </c>
      <c r="D74">
        <f>Классы!D21</f>
        <v>0</v>
      </c>
      <c r="E74">
        <f>Классы!E21</f>
        <v>0</v>
      </c>
      <c r="F74" t="str">
        <f>IF(Классы!F21&lt;&gt;"",INDEX(Учителя!C$6:C$55,MATCH(Классы!F21,Учителя!Y$6:Y$55,0)),"")</f>
        <v/>
      </c>
      <c r="G74" t="str">
        <f>IF(Классы!G21&lt;&gt;"",INDEX(Учителя!C$6:C$56,MATCH(Классы!G21,Учителя!Y$6:Y$56,0)),"")</f>
        <v/>
      </c>
      <c r="H74">
        <f>Классы!H21</f>
        <v>0</v>
      </c>
      <c r="I74">
        <f>Классы!I21</f>
        <v>0</v>
      </c>
      <c r="J74">
        <f t="shared" si="1"/>
        <v>1</v>
      </c>
      <c r="K74">
        <f t="shared" si="1"/>
        <v>1</v>
      </c>
    </row>
    <row r="75" spans="1:11" x14ac:dyDescent="0.25">
      <c r="A75">
        <f t="shared" si="0"/>
        <v>0</v>
      </c>
      <c r="B75">
        <f>Классы!B22</f>
        <v>18</v>
      </c>
      <c r="C75">
        <f>VALUE(Классы!C22)</f>
        <v>0</v>
      </c>
      <c r="D75">
        <f>Классы!D22</f>
        <v>0</v>
      </c>
      <c r="E75">
        <f>Классы!E22</f>
        <v>0</v>
      </c>
      <c r="F75" t="str">
        <f>IF(Классы!F22&lt;&gt;"",INDEX(Учителя!C$6:C$55,MATCH(Классы!F22,Учителя!Y$6:Y$55,0)),"")</f>
        <v/>
      </c>
      <c r="G75" t="str">
        <f>IF(Классы!G22&lt;&gt;"",INDEX(Учителя!C$6:C$56,MATCH(Классы!G22,Учителя!Y$6:Y$56,0)),"")</f>
        <v/>
      </c>
      <c r="H75">
        <f>Классы!H22</f>
        <v>0</v>
      </c>
      <c r="I75">
        <f>Классы!I22</f>
        <v>0</v>
      </c>
      <c r="J75">
        <f t="shared" si="1"/>
        <v>1</v>
      </c>
      <c r="K75">
        <f t="shared" si="1"/>
        <v>1</v>
      </c>
    </row>
    <row r="76" spans="1:11" x14ac:dyDescent="0.25">
      <c r="A76">
        <f t="shared" si="0"/>
        <v>0</v>
      </c>
      <c r="B76">
        <f>Классы!B23</f>
        <v>19</v>
      </c>
      <c r="C76">
        <f>VALUE(Классы!C23)</f>
        <v>0</v>
      </c>
      <c r="D76">
        <f>Классы!D23</f>
        <v>0</v>
      </c>
      <c r="E76">
        <f>Классы!E23</f>
        <v>0</v>
      </c>
      <c r="F76" t="str">
        <f>IF(Классы!F23&lt;&gt;"",INDEX(Учителя!C$6:C$55,MATCH(Классы!F23,Учителя!Y$6:Y$55,0)),"")</f>
        <v/>
      </c>
      <c r="G76" t="str">
        <f>IF(Классы!G23&lt;&gt;"",INDEX(Учителя!C$6:C$56,MATCH(Классы!G23,Учителя!Y$6:Y$56,0)),"")</f>
        <v/>
      </c>
      <c r="H76">
        <f>Классы!H23</f>
        <v>0</v>
      </c>
      <c r="I76">
        <f>Классы!I23</f>
        <v>0</v>
      </c>
      <c r="J76">
        <f t="shared" si="1"/>
        <v>1</v>
      </c>
      <c r="K76">
        <f t="shared" si="1"/>
        <v>1</v>
      </c>
    </row>
    <row r="77" spans="1:11" x14ac:dyDescent="0.25">
      <c r="A77">
        <f t="shared" si="0"/>
        <v>0</v>
      </c>
      <c r="B77">
        <f>Классы!B24</f>
        <v>20</v>
      </c>
      <c r="C77">
        <f>VALUE(Классы!C24)</f>
        <v>0</v>
      </c>
      <c r="D77">
        <f>Классы!D24</f>
        <v>0</v>
      </c>
      <c r="E77">
        <f>Классы!E24</f>
        <v>0</v>
      </c>
      <c r="F77" t="str">
        <f>IF(Классы!F24&lt;&gt;"",INDEX(Учителя!C$6:C$55,MATCH(Классы!F24,Учителя!Y$6:Y$55,0)),"")</f>
        <v/>
      </c>
      <c r="G77" t="str">
        <f>IF(Классы!G24&lt;&gt;"",INDEX(Учителя!C$6:C$56,MATCH(Классы!G24,Учителя!Y$6:Y$56,0)),"")</f>
        <v/>
      </c>
      <c r="H77">
        <f>Классы!H24</f>
        <v>0</v>
      </c>
      <c r="I77">
        <f>Классы!I24</f>
        <v>0</v>
      </c>
      <c r="J77">
        <f t="shared" si="1"/>
        <v>1</v>
      </c>
      <c r="K77">
        <f t="shared" si="1"/>
        <v>1</v>
      </c>
    </row>
    <row r="78" spans="1:11" x14ac:dyDescent="0.25">
      <c r="A78">
        <f t="shared" si="0"/>
        <v>0</v>
      </c>
      <c r="B78">
        <f>Классы!B25</f>
        <v>21</v>
      </c>
      <c r="C78">
        <f>VALUE(Классы!C25)</f>
        <v>0</v>
      </c>
      <c r="D78">
        <f>Классы!D25</f>
        <v>0</v>
      </c>
      <c r="E78">
        <f>Классы!E25</f>
        <v>0</v>
      </c>
      <c r="F78" t="str">
        <f>IF(Классы!F25&lt;&gt;"",INDEX(Учителя!C$6:C$55,MATCH(Классы!F25,Учителя!Y$6:Y$55,0)),"")</f>
        <v/>
      </c>
      <c r="G78" t="str">
        <f>IF(Классы!G25&lt;&gt;"",INDEX(Учителя!C$6:C$56,MATCH(Классы!G25,Учителя!Y$6:Y$56,0)),"")</f>
        <v/>
      </c>
      <c r="H78">
        <f>Классы!H25</f>
        <v>0</v>
      </c>
      <c r="I78">
        <f>Классы!I25</f>
        <v>0</v>
      </c>
      <c r="J78">
        <f t="shared" si="1"/>
        <v>1</v>
      </c>
      <c r="K78">
        <f t="shared" si="1"/>
        <v>1</v>
      </c>
    </row>
    <row r="79" spans="1:11" x14ac:dyDescent="0.25">
      <c r="A79">
        <f t="shared" si="0"/>
        <v>0</v>
      </c>
      <c r="B79">
        <f>Классы!B26</f>
        <v>22</v>
      </c>
      <c r="C79">
        <f>VALUE(Классы!C26)</f>
        <v>0</v>
      </c>
      <c r="D79">
        <f>Классы!D26</f>
        <v>0</v>
      </c>
      <c r="E79">
        <f>Классы!E26</f>
        <v>0</v>
      </c>
      <c r="F79" t="str">
        <f>IF(Классы!F26&lt;&gt;"",INDEX(Учителя!C$6:C$55,MATCH(Классы!F26,Учителя!Y$6:Y$55,0)),"")</f>
        <v/>
      </c>
      <c r="G79" t="str">
        <f>IF(Классы!G26&lt;&gt;"",INDEX(Учителя!C$6:C$56,MATCH(Классы!G26,Учителя!Y$6:Y$56,0)),"")</f>
        <v/>
      </c>
      <c r="H79">
        <f>Классы!H26</f>
        <v>0</v>
      </c>
      <c r="I79">
        <f>Классы!I26</f>
        <v>0</v>
      </c>
      <c r="J79">
        <f t="shared" si="1"/>
        <v>1</v>
      </c>
      <c r="K79">
        <f t="shared" si="1"/>
        <v>1</v>
      </c>
    </row>
    <row r="80" spans="1:11" x14ac:dyDescent="0.25">
      <c r="A80">
        <f t="shared" si="0"/>
        <v>0</v>
      </c>
      <c r="B80">
        <f>Классы!B27</f>
        <v>23</v>
      </c>
      <c r="C80">
        <f>VALUE(Классы!C27)</f>
        <v>0</v>
      </c>
      <c r="D80">
        <f>Классы!D27</f>
        <v>0</v>
      </c>
      <c r="E80">
        <f>Классы!E27</f>
        <v>0</v>
      </c>
      <c r="F80" t="str">
        <f>IF(Классы!F27&lt;&gt;"",INDEX(Учителя!C$6:C$55,MATCH(Классы!F27,Учителя!Y$6:Y$55,0)),"")</f>
        <v/>
      </c>
      <c r="G80" t="str">
        <f>IF(Классы!G27&lt;&gt;"",INDEX(Учителя!C$6:C$56,MATCH(Классы!G27,Учителя!Y$6:Y$56,0)),"")</f>
        <v/>
      </c>
      <c r="H80">
        <f>Классы!H27</f>
        <v>0</v>
      </c>
      <c r="I80">
        <f>Классы!I27</f>
        <v>0</v>
      </c>
      <c r="J80">
        <f t="shared" si="1"/>
        <v>1</v>
      </c>
      <c r="K80">
        <f t="shared" si="1"/>
        <v>1</v>
      </c>
    </row>
    <row r="81" spans="1:11" x14ac:dyDescent="0.25">
      <c r="A81">
        <f t="shared" si="0"/>
        <v>0</v>
      </c>
      <c r="B81">
        <f>Классы!B28</f>
        <v>24</v>
      </c>
      <c r="C81">
        <f>VALUE(Классы!C28)</f>
        <v>0</v>
      </c>
      <c r="D81">
        <f>Классы!D28</f>
        <v>0</v>
      </c>
      <c r="E81">
        <f>Классы!E28</f>
        <v>0</v>
      </c>
      <c r="F81" t="str">
        <f>IF(Классы!F28&lt;&gt;"",INDEX(Учителя!C$6:C$55,MATCH(Классы!F28,Учителя!Y$6:Y$55,0)),"")</f>
        <v/>
      </c>
      <c r="G81" t="str">
        <f>IF(Классы!G28&lt;&gt;"",INDEX(Учителя!C$6:C$56,MATCH(Классы!G28,Учителя!Y$6:Y$56,0)),"")</f>
        <v/>
      </c>
      <c r="H81">
        <f>Классы!H28</f>
        <v>0</v>
      </c>
      <c r="I81">
        <f>Классы!I28</f>
        <v>0</v>
      </c>
      <c r="J81">
        <f t="shared" si="1"/>
        <v>1</v>
      </c>
      <c r="K81">
        <f t="shared" si="1"/>
        <v>1</v>
      </c>
    </row>
    <row r="82" spans="1:11" x14ac:dyDescent="0.25">
      <c r="A82">
        <f t="shared" si="0"/>
        <v>0</v>
      </c>
      <c r="B82">
        <f>Классы!B29</f>
        <v>25</v>
      </c>
      <c r="C82">
        <f>VALUE(Классы!C29)</f>
        <v>0</v>
      </c>
      <c r="D82">
        <f>Классы!D29</f>
        <v>0</v>
      </c>
      <c r="E82">
        <f>Классы!E29</f>
        <v>0</v>
      </c>
      <c r="F82" t="str">
        <f>IF(Классы!F29&lt;&gt;"",INDEX(Учителя!C$6:C$55,MATCH(Классы!F29,Учителя!Y$6:Y$55,0)),"")</f>
        <v/>
      </c>
      <c r="G82" t="str">
        <f>IF(Классы!G29&lt;&gt;"",INDEX(Учителя!C$6:C$56,MATCH(Классы!G29,Учителя!Y$6:Y$56,0)),"")</f>
        <v/>
      </c>
      <c r="H82">
        <f>Классы!H29</f>
        <v>0</v>
      </c>
      <c r="I82">
        <f>Классы!I29</f>
        <v>0</v>
      </c>
      <c r="J82">
        <f t="shared" si="1"/>
        <v>1</v>
      </c>
      <c r="K82">
        <f t="shared" si="1"/>
        <v>1</v>
      </c>
    </row>
    <row r="83" spans="1:11" x14ac:dyDescent="0.25">
      <c r="A83">
        <f t="shared" si="0"/>
        <v>0</v>
      </c>
      <c r="B83">
        <f>Классы!B30</f>
        <v>26</v>
      </c>
      <c r="C83">
        <f>VALUE(Классы!C30)</f>
        <v>0</v>
      </c>
      <c r="D83">
        <f>Классы!D30</f>
        <v>0</v>
      </c>
      <c r="E83">
        <f>Классы!E30</f>
        <v>0</v>
      </c>
      <c r="F83" t="str">
        <f>IF(Классы!F30&lt;&gt;"",INDEX(Учителя!C$6:C$55,MATCH(Классы!F30,Учителя!Y$6:Y$55,0)),"")</f>
        <v/>
      </c>
      <c r="G83" t="str">
        <f>IF(Классы!G30&lt;&gt;"",INDEX(Учителя!C$6:C$56,MATCH(Классы!G30,Учителя!Y$6:Y$56,0)),"")</f>
        <v/>
      </c>
      <c r="H83">
        <f>Классы!H30</f>
        <v>0</v>
      </c>
      <c r="I83">
        <f>Классы!I30</f>
        <v>0</v>
      </c>
      <c r="J83">
        <f t="shared" si="1"/>
        <v>1</v>
      </c>
      <c r="K83">
        <f t="shared" si="1"/>
        <v>1</v>
      </c>
    </row>
    <row r="84" spans="1:11" x14ac:dyDescent="0.25">
      <c r="A84">
        <f t="shared" si="0"/>
        <v>0</v>
      </c>
      <c r="B84">
        <f>Классы!B31</f>
        <v>27</v>
      </c>
      <c r="C84">
        <f>VALUE(Классы!C31)</f>
        <v>0</v>
      </c>
      <c r="D84">
        <f>Классы!D31</f>
        <v>0</v>
      </c>
      <c r="E84">
        <f>Классы!E31</f>
        <v>0</v>
      </c>
      <c r="F84" t="str">
        <f>IF(Классы!F31&lt;&gt;"",INDEX(Учителя!C$6:C$55,MATCH(Классы!F31,Учителя!Y$6:Y$55,0)),"")</f>
        <v/>
      </c>
      <c r="G84" t="str">
        <f>IF(Классы!G31&lt;&gt;"",INDEX(Учителя!C$6:C$56,MATCH(Классы!G31,Учителя!Y$6:Y$56,0)),"")</f>
        <v/>
      </c>
      <c r="H84">
        <f>Классы!H31</f>
        <v>0</v>
      </c>
      <c r="I84">
        <f>Классы!I31</f>
        <v>0</v>
      </c>
      <c r="J84">
        <f t="shared" si="1"/>
        <v>1</v>
      </c>
      <c r="K84">
        <f t="shared" si="1"/>
        <v>1</v>
      </c>
    </row>
    <row r="85" spans="1:11" x14ac:dyDescent="0.25">
      <c r="A85">
        <f t="shared" si="0"/>
        <v>0</v>
      </c>
      <c r="B85">
        <f>Классы!B32</f>
        <v>28</v>
      </c>
      <c r="C85">
        <f>VALUE(Классы!C32)</f>
        <v>0</v>
      </c>
      <c r="D85">
        <f>Классы!D32</f>
        <v>0</v>
      </c>
      <c r="E85">
        <f>Классы!E32</f>
        <v>0</v>
      </c>
      <c r="F85" t="str">
        <f>IF(Классы!F32&lt;&gt;"",INDEX(Учителя!C$6:C$55,MATCH(Классы!F32,Учителя!Y$6:Y$55,0)),"")</f>
        <v/>
      </c>
      <c r="G85" t="str">
        <f>IF(Классы!G32&lt;&gt;"",INDEX(Учителя!C$6:C$56,MATCH(Классы!G32,Учителя!Y$6:Y$56,0)),"")</f>
        <v/>
      </c>
      <c r="H85">
        <f>Классы!H32</f>
        <v>0</v>
      </c>
      <c r="I85">
        <f>Классы!I32</f>
        <v>0</v>
      </c>
      <c r="J85">
        <f t="shared" si="1"/>
        <v>1</v>
      </c>
      <c r="K85">
        <f t="shared" si="1"/>
        <v>1</v>
      </c>
    </row>
    <row r="86" spans="1:11" x14ac:dyDescent="0.25">
      <c r="A86">
        <f t="shared" si="0"/>
        <v>0</v>
      </c>
      <c r="B86">
        <f>Классы!B33</f>
        <v>29</v>
      </c>
      <c r="C86">
        <f>VALUE(Классы!C33)</f>
        <v>0</v>
      </c>
      <c r="D86">
        <f>Классы!D33</f>
        <v>0</v>
      </c>
      <c r="E86">
        <f>Классы!E33</f>
        <v>0</v>
      </c>
      <c r="F86" t="str">
        <f>IF(Классы!F33&lt;&gt;"",INDEX(Учителя!C$6:C$55,MATCH(Классы!F33,Учителя!Y$6:Y$55,0)),"")</f>
        <v/>
      </c>
      <c r="G86" t="str">
        <f>IF(Классы!G33&lt;&gt;"",INDEX(Учителя!C$6:C$56,MATCH(Классы!G33,Учителя!Y$6:Y$56,0)),"")</f>
        <v/>
      </c>
      <c r="H86">
        <f>Классы!H33</f>
        <v>0</v>
      </c>
      <c r="I86">
        <f>Классы!I33</f>
        <v>0</v>
      </c>
      <c r="J86">
        <f t="shared" si="1"/>
        <v>1</v>
      </c>
      <c r="K86">
        <f t="shared" si="1"/>
        <v>1</v>
      </c>
    </row>
    <row r="87" spans="1:11" x14ac:dyDescent="0.25">
      <c r="A87">
        <f t="shared" si="0"/>
        <v>0</v>
      </c>
      <c r="B87">
        <f>Классы!B34</f>
        <v>30</v>
      </c>
      <c r="C87">
        <f>VALUE(Классы!C34)</f>
        <v>0</v>
      </c>
      <c r="D87">
        <f>Классы!D34</f>
        <v>0</v>
      </c>
      <c r="E87">
        <f>Классы!E34</f>
        <v>0</v>
      </c>
      <c r="F87" t="str">
        <f>IF(Классы!F34&lt;&gt;"",INDEX(Учителя!C$6:C$55,MATCH(Классы!F34,Учителя!Y$6:Y$55,0)),"")</f>
        <v/>
      </c>
      <c r="G87" t="str">
        <f>IF(Классы!G34&lt;&gt;"",INDEX(Учителя!C$6:C$56,MATCH(Классы!G34,Учителя!Y$6:Y$56,0)),"")</f>
        <v/>
      </c>
      <c r="H87">
        <f>Классы!H34</f>
        <v>0</v>
      </c>
      <c r="I87">
        <f>Классы!I34</f>
        <v>0</v>
      </c>
      <c r="J87">
        <f t="shared" si="1"/>
        <v>1</v>
      </c>
      <c r="K87">
        <f t="shared" si="1"/>
        <v>1</v>
      </c>
    </row>
    <row r="88" spans="1:11" x14ac:dyDescent="0.25">
      <c r="A88">
        <f t="shared" si="0"/>
        <v>0</v>
      </c>
      <c r="B88">
        <f>Классы!B35</f>
        <v>31</v>
      </c>
      <c r="C88">
        <f>VALUE(Классы!C35)</f>
        <v>0</v>
      </c>
      <c r="D88">
        <f>Классы!D35</f>
        <v>0</v>
      </c>
      <c r="E88">
        <f>Классы!E35</f>
        <v>0</v>
      </c>
      <c r="F88" t="str">
        <f>IF(Классы!F35&lt;&gt;"",INDEX(Учителя!C$6:C$55,MATCH(Классы!F35,Учителя!Y$6:Y$55,0)),"")</f>
        <v/>
      </c>
      <c r="G88" t="str">
        <f>IF(Классы!G35&lt;&gt;"",INDEX(Учителя!C$6:C$56,MATCH(Классы!G35,Учителя!Y$6:Y$56,0)),"")</f>
        <v/>
      </c>
      <c r="H88">
        <f>Классы!H35</f>
        <v>0</v>
      </c>
      <c r="I88">
        <f>Классы!I35</f>
        <v>0</v>
      </c>
      <c r="J88">
        <f t="shared" si="1"/>
        <v>1</v>
      </c>
      <c r="K88">
        <f t="shared" si="1"/>
        <v>1</v>
      </c>
    </row>
    <row r="89" spans="1:11" x14ac:dyDescent="0.25">
      <c r="A89">
        <f t="shared" si="0"/>
        <v>0</v>
      </c>
      <c r="B89">
        <f>Классы!B36</f>
        <v>32</v>
      </c>
      <c r="C89">
        <f>VALUE(Классы!C36)</f>
        <v>0</v>
      </c>
      <c r="D89">
        <f>Классы!D36</f>
        <v>0</v>
      </c>
      <c r="E89">
        <f>Классы!E36</f>
        <v>0</v>
      </c>
      <c r="F89" t="str">
        <f>IF(Классы!F36&lt;&gt;"",INDEX(Учителя!C$6:C$55,MATCH(Классы!F36,Учителя!Y$6:Y$55,0)),"")</f>
        <v/>
      </c>
      <c r="G89" t="str">
        <f>IF(Классы!G36&lt;&gt;"",INDEX(Учителя!C$6:C$56,MATCH(Классы!G36,Учителя!Y$6:Y$56,0)),"")</f>
        <v/>
      </c>
      <c r="H89">
        <f>Классы!H36</f>
        <v>0</v>
      </c>
      <c r="I89">
        <f>Классы!I36</f>
        <v>0</v>
      </c>
      <c r="J89">
        <f t="shared" si="1"/>
        <v>1</v>
      </c>
      <c r="K89">
        <f t="shared" si="1"/>
        <v>1</v>
      </c>
    </row>
    <row r="90" spans="1:11" x14ac:dyDescent="0.25">
      <c r="A90">
        <f t="shared" si="0"/>
        <v>0</v>
      </c>
      <c r="B90">
        <f>Классы!B37</f>
        <v>33</v>
      </c>
      <c r="C90">
        <f>VALUE(Классы!C37)</f>
        <v>0</v>
      </c>
      <c r="D90">
        <f>Классы!D37</f>
        <v>0</v>
      </c>
      <c r="E90">
        <f>Классы!E37</f>
        <v>0</v>
      </c>
      <c r="F90" t="str">
        <f>IF(Классы!F37&lt;&gt;"",INDEX(Учителя!C$6:C$55,MATCH(Классы!F37,Учителя!Y$6:Y$55,0)),"")</f>
        <v/>
      </c>
      <c r="G90" t="str">
        <f>IF(Классы!G37&lt;&gt;"",INDEX(Учителя!C$6:C$56,MATCH(Классы!G37,Учителя!Y$6:Y$56,0)),"")</f>
        <v/>
      </c>
      <c r="H90">
        <f>Классы!H37</f>
        <v>0</v>
      </c>
      <c r="I90">
        <f>Классы!I37</f>
        <v>0</v>
      </c>
      <c r="J90">
        <f t="shared" si="1"/>
        <v>1</v>
      </c>
      <c r="K90">
        <f t="shared" si="1"/>
        <v>1</v>
      </c>
    </row>
    <row r="91" spans="1:11" x14ac:dyDescent="0.25">
      <c r="A91">
        <f t="shared" si="0"/>
        <v>0</v>
      </c>
      <c r="B91">
        <f>Классы!B38</f>
        <v>34</v>
      </c>
      <c r="C91">
        <f>VALUE(Классы!C38)</f>
        <v>0</v>
      </c>
      <c r="D91">
        <f>Классы!D38</f>
        <v>0</v>
      </c>
      <c r="E91">
        <f>Классы!E38</f>
        <v>0</v>
      </c>
      <c r="F91" t="str">
        <f>IF(Классы!F38&lt;&gt;"",INDEX(Учителя!C$6:C$55,MATCH(Классы!F38,Учителя!Y$6:Y$55,0)),"")</f>
        <v/>
      </c>
      <c r="G91" t="str">
        <f>IF(Классы!G38&lt;&gt;"",INDEX(Учителя!C$6:C$56,MATCH(Классы!G38,Учителя!Y$6:Y$56,0)),"")</f>
        <v/>
      </c>
      <c r="H91">
        <f>Классы!H38</f>
        <v>0</v>
      </c>
      <c r="I91">
        <f>Классы!I38</f>
        <v>0</v>
      </c>
      <c r="J91">
        <f t="shared" si="1"/>
        <v>1</v>
      </c>
      <c r="K91">
        <f t="shared" si="1"/>
        <v>1</v>
      </c>
    </row>
    <row r="92" spans="1:11" x14ac:dyDescent="0.25">
      <c r="A92">
        <f t="shared" si="0"/>
        <v>0</v>
      </c>
      <c r="B92">
        <f>Классы!B39</f>
        <v>35</v>
      </c>
      <c r="C92">
        <f>VALUE(Классы!C39)</f>
        <v>0</v>
      </c>
      <c r="D92">
        <f>Классы!D39</f>
        <v>0</v>
      </c>
      <c r="E92">
        <f>Классы!E39</f>
        <v>0</v>
      </c>
      <c r="F92" t="str">
        <f>IF(Классы!F39&lt;&gt;"",INDEX(Учителя!C$6:C$55,MATCH(Классы!F39,Учителя!Y$6:Y$55,0)),"")</f>
        <v/>
      </c>
      <c r="G92" t="str">
        <f>IF(Классы!G39&lt;&gt;"",INDEX(Учителя!C$6:C$56,MATCH(Классы!G39,Учителя!Y$6:Y$56,0)),"")</f>
        <v/>
      </c>
      <c r="H92">
        <f>Классы!H39</f>
        <v>0</v>
      </c>
      <c r="I92">
        <f>Классы!I39</f>
        <v>0</v>
      </c>
      <c r="J92">
        <f t="shared" si="1"/>
        <v>1</v>
      </c>
      <c r="K92">
        <f t="shared" si="1"/>
        <v>1</v>
      </c>
    </row>
    <row r="93" spans="1:11" x14ac:dyDescent="0.25">
      <c r="A93">
        <f t="shared" si="0"/>
        <v>0</v>
      </c>
      <c r="B93">
        <f>Классы!B40</f>
        <v>36</v>
      </c>
      <c r="C93">
        <f>VALUE(Классы!C40)</f>
        <v>0</v>
      </c>
      <c r="D93">
        <f>Классы!D40</f>
        <v>0</v>
      </c>
      <c r="E93">
        <f>Классы!E40</f>
        <v>0</v>
      </c>
      <c r="F93" t="str">
        <f>IF(Классы!F40&lt;&gt;"",INDEX(Учителя!C$6:C$55,MATCH(Классы!F40,Учителя!Y$6:Y$55,0)),"")</f>
        <v/>
      </c>
      <c r="G93" t="str">
        <f>IF(Классы!G40&lt;&gt;"",INDEX(Учителя!C$6:C$56,MATCH(Классы!G40,Учителя!Y$6:Y$56,0)),"")</f>
        <v/>
      </c>
      <c r="H93">
        <f>Классы!H40</f>
        <v>0</v>
      </c>
      <c r="I93">
        <f>Классы!I40</f>
        <v>0</v>
      </c>
      <c r="J93">
        <f t="shared" si="1"/>
        <v>1</v>
      </c>
      <c r="K93">
        <f t="shared" si="1"/>
        <v>1</v>
      </c>
    </row>
    <row r="94" spans="1:11" x14ac:dyDescent="0.25">
      <c r="A94">
        <f t="shared" si="0"/>
        <v>0</v>
      </c>
      <c r="B94">
        <f>Классы!B41</f>
        <v>37</v>
      </c>
      <c r="C94">
        <f>VALUE(Классы!C41)</f>
        <v>0</v>
      </c>
      <c r="D94">
        <f>Классы!D41</f>
        <v>0</v>
      </c>
      <c r="E94">
        <f>Классы!E41</f>
        <v>0</v>
      </c>
      <c r="F94" t="str">
        <f>IF(Классы!F41&lt;&gt;"",INDEX(Учителя!C$6:C$55,MATCH(Классы!F41,Учителя!Y$6:Y$55,0)),"")</f>
        <v/>
      </c>
      <c r="G94" t="str">
        <f>IF(Классы!G41&lt;&gt;"",INDEX(Учителя!C$6:C$56,MATCH(Классы!G41,Учителя!Y$6:Y$56,0)),"")</f>
        <v/>
      </c>
      <c r="H94">
        <f>Классы!H41</f>
        <v>0</v>
      </c>
      <c r="I94">
        <f>Классы!I41</f>
        <v>0</v>
      </c>
      <c r="J94">
        <f t="shared" si="1"/>
        <v>1</v>
      </c>
      <c r="K94">
        <f t="shared" si="1"/>
        <v>1</v>
      </c>
    </row>
    <row r="95" spans="1:11" x14ac:dyDescent="0.25">
      <c r="A95">
        <f t="shared" si="0"/>
        <v>0</v>
      </c>
      <c r="B95">
        <f>Классы!B42</f>
        <v>38</v>
      </c>
      <c r="C95">
        <f>VALUE(Классы!C42)</f>
        <v>0</v>
      </c>
      <c r="D95">
        <f>Классы!D42</f>
        <v>0</v>
      </c>
      <c r="E95">
        <f>Классы!E42</f>
        <v>0</v>
      </c>
      <c r="F95" t="str">
        <f>IF(Классы!F42&lt;&gt;"",INDEX(Учителя!C$6:C$55,MATCH(Классы!F42,Учителя!Y$6:Y$55,0)),"")</f>
        <v/>
      </c>
      <c r="G95" t="str">
        <f>IF(Классы!G42&lt;&gt;"",INDEX(Учителя!C$6:C$56,MATCH(Классы!G42,Учителя!Y$6:Y$56,0)),"")</f>
        <v/>
      </c>
      <c r="H95">
        <f>Классы!H42</f>
        <v>0</v>
      </c>
      <c r="I95">
        <f>Классы!I42</f>
        <v>0</v>
      </c>
      <c r="J95">
        <f t="shared" si="1"/>
        <v>1</v>
      </c>
      <c r="K95">
        <f t="shared" si="1"/>
        <v>1</v>
      </c>
    </row>
    <row r="96" spans="1:11" x14ac:dyDescent="0.25">
      <c r="A96">
        <f t="shared" si="0"/>
        <v>0</v>
      </c>
      <c r="B96">
        <f>Классы!B43</f>
        <v>39</v>
      </c>
      <c r="C96">
        <f>VALUE(Классы!C43)</f>
        <v>0</v>
      </c>
      <c r="D96">
        <f>Классы!D43</f>
        <v>0</v>
      </c>
      <c r="E96">
        <f>Классы!E43</f>
        <v>0</v>
      </c>
      <c r="F96" t="str">
        <f>IF(Классы!F43&lt;&gt;"",INDEX(Учителя!C$6:C$55,MATCH(Классы!F43,Учителя!Y$6:Y$55,0)),"")</f>
        <v/>
      </c>
      <c r="G96" t="str">
        <f>IF(Классы!G43&lt;&gt;"",INDEX(Учителя!C$6:C$56,MATCH(Классы!G43,Учителя!Y$6:Y$56,0)),"")</f>
        <v/>
      </c>
      <c r="H96">
        <f>Классы!H43</f>
        <v>0</v>
      </c>
      <c r="I96">
        <f>Классы!I43</f>
        <v>0</v>
      </c>
      <c r="J96">
        <f t="shared" si="1"/>
        <v>1</v>
      </c>
      <c r="K96">
        <f t="shared" si="1"/>
        <v>1</v>
      </c>
    </row>
    <row r="97" spans="1:11" x14ac:dyDescent="0.25">
      <c r="A97">
        <f t="shared" si="0"/>
        <v>0</v>
      </c>
      <c r="B97">
        <f>Классы!B44</f>
        <v>40</v>
      </c>
      <c r="C97">
        <f>VALUE(Классы!C44)</f>
        <v>0</v>
      </c>
      <c r="D97">
        <f>Классы!D44</f>
        <v>0</v>
      </c>
      <c r="E97">
        <f>Классы!E44</f>
        <v>0</v>
      </c>
      <c r="F97" t="str">
        <f>IF(Классы!F44&lt;&gt;"",INDEX(Учителя!C$6:C$55,MATCH(Классы!F44,Учителя!Y$6:Y$55,0)),"")</f>
        <v/>
      </c>
      <c r="G97" t="str">
        <f>IF(Классы!G44&lt;&gt;"",INDEX(Учителя!C$6:C$56,MATCH(Классы!G44,Учителя!Y$6:Y$56,0)),"")</f>
        <v/>
      </c>
      <c r="H97">
        <f>Классы!H44</f>
        <v>0</v>
      </c>
      <c r="I97">
        <f>Классы!I44</f>
        <v>0</v>
      </c>
      <c r="J97">
        <f t="shared" si="1"/>
        <v>1</v>
      </c>
      <c r="K97">
        <f t="shared" si="1"/>
        <v>1</v>
      </c>
    </row>
    <row r="98" spans="1:11" x14ac:dyDescent="0.25">
      <c r="A98">
        <f t="shared" si="0"/>
        <v>0</v>
      </c>
      <c r="B98">
        <f>Классы!B45</f>
        <v>41</v>
      </c>
      <c r="C98">
        <f>VALUE(Классы!C45)</f>
        <v>0</v>
      </c>
      <c r="D98">
        <f>Классы!D45</f>
        <v>0</v>
      </c>
      <c r="E98">
        <f>Классы!E45</f>
        <v>0</v>
      </c>
      <c r="F98" t="str">
        <f>IF(Классы!F45&lt;&gt;"",INDEX(Учителя!C$6:C$55,MATCH(Классы!F45,Учителя!Y$6:Y$55,0)),"")</f>
        <v/>
      </c>
      <c r="G98" t="str">
        <f>IF(Классы!G45&lt;&gt;"",INDEX(Учителя!C$6:C$56,MATCH(Классы!G45,Учителя!Y$6:Y$56,0)),"")</f>
        <v/>
      </c>
      <c r="H98">
        <f>Классы!H45</f>
        <v>0</v>
      </c>
      <c r="I98">
        <f>Классы!I45</f>
        <v>0</v>
      </c>
      <c r="J98">
        <f t="shared" si="1"/>
        <v>1</v>
      </c>
      <c r="K98">
        <f t="shared" si="1"/>
        <v>1</v>
      </c>
    </row>
    <row r="99" spans="1:11" x14ac:dyDescent="0.25">
      <c r="A99">
        <f t="shared" si="0"/>
        <v>0</v>
      </c>
      <c r="B99">
        <f>Классы!B46</f>
        <v>42</v>
      </c>
      <c r="C99">
        <f>VALUE(Классы!C46)</f>
        <v>0</v>
      </c>
      <c r="D99">
        <f>Классы!D46</f>
        <v>0</v>
      </c>
      <c r="E99">
        <f>Классы!E46</f>
        <v>0</v>
      </c>
      <c r="F99" t="str">
        <f>IF(Классы!F46&lt;&gt;"",INDEX(Учителя!C$6:C$55,MATCH(Классы!F46,Учителя!Y$6:Y$55,0)),"")</f>
        <v/>
      </c>
      <c r="G99" t="str">
        <f>IF(Классы!G46&lt;&gt;"",INDEX(Учителя!C$6:C$56,MATCH(Классы!G46,Учителя!Y$6:Y$56,0)),"")</f>
        <v/>
      </c>
      <c r="H99">
        <f>Классы!H46</f>
        <v>0</v>
      </c>
      <c r="I99">
        <f>Классы!I46</f>
        <v>0</v>
      </c>
      <c r="J99">
        <f t="shared" si="1"/>
        <v>1</v>
      </c>
      <c r="K99">
        <f t="shared" si="1"/>
        <v>1</v>
      </c>
    </row>
    <row r="100" spans="1:11" x14ac:dyDescent="0.25">
      <c r="A100">
        <f t="shared" si="0"/>
        <v>0</v>
      </c>
      <c r="B100">
        <f>Классы!B47</f>
        <v>43</v>
      </c>
      <c r="C100">
        <f>VALUE(Классы!C47)</f>
        <v>0</v>
      </c>
      <c r="D100">
        <f>Классы!D47</f>
        <v>0</v>
      </c>
      <c r="E100">
        <f>Классы!E47</f>
        <v>0</v>
      </c>
      <c r="F100" t="str">
        <f>IF(Классы!F47&lt;&gt;"",INDEX(Учителя!C$6:C$55,MATCH(Классы!F47,Учителя!Y$6:Y$55,0)),"")</f>
        <v/>
      </c>
      <c r="G100" t="str">
        <f>IF(Классы!G47&lt;&gt;"",INDEX(Учителя!C$6:C$56,MATCH(Классы!G47,Учителя!Y$6:Y$56,0)),"")</f>
        <v/>
      </c>
      <c r="H100">
        <f>Классы!H47</f>
        <v>0</v>
      </c>
      <c r="I100">
        <f>Классы!I47</f>
        <v>0</v>
      </c>
      <c r="J100">
        <f t="shared" si="1"/>
        <v>1</v>
      </c>
      <c r="K100">
        <f t="shared" si="1"/>
        <v>1</v>
      </c>
    </row>
    <row r="101" spans="1:11" x14ac:dyDescent="0.25">
      <c r="A101">
        <f t="shared" si="0"/>
        <v>0</v>
      </c>
      <c r="B101">
        <f>Классы!B48</f>
        <v>44</v>
      </c>
      <c r="C101">
        <f>VALUE(Классы!C48)</f>
        <v>0</v>
      </c>
      <c r="D101">
        <f>Классы!D48</f>
        <v>0</v>
      </c>
      <c r="E101">
        <f>Классы!E48</f>
        <v>0</v>
      </c>
      <c r="F101" t="str">
        <f>IF(Классы!F48&lt;&gt;"",INDEX(Учителя!C$6:C$55,MATCH(Классы!F48,Учителя!Y$6:Y$55,0)),"")</f>
        <v/>
      </c>
      <c r="G101" t="str">
        <f>IF(Классы!G48&lt;&gt;"",INDEX(Учителя!C$6:C$56,MATCH(Классы!G48,Учителя!Y$6:Y$56,0)),"")</f>
        <v/>
      </c>
      <c r="H101">
        <f>Классы!H48</f>
        <v>0</v>
      </c>
      <c r="I101">
        <f>Классы!I48</f>
        <v>0</v>
      </c>
      <c r="J101">
        <f t="shared" si="1"/>
        <v>1</v>
      </c>
      <c r="K101">
        <f t="shared" si="1"/>
        <v>1</v>
      </c>
    </row>
    <row r="102" spans="1:11" x14ac:dyDescent="0.25">
      <c r="A102">
        <f t="shared" si="0"/>
        <v>0</v>
      </c>
      <c r="B102">
        <f>Классы!B49</f>
        <v>45</v>
      </c>
      <c r="C102">
        <f>VALUE(Классы!C49)</f>
        <v>0</v>
      </c>
      <c r="D102">
        <f>Классы!D49</f>
        <v>0</v>
      </c>
      <c r="E102">
        <f>Классы!E49</f>
        <v>0</v>
      </c>
      <c r="F102" t="str">
        <f>IF(Классы!F49&lt;&gt;"",INDEX(Учителя!C$6:C$55,MATCH(Классы!F49,Учителя!Y$6:Y$55,0)),"")</f>
        <v/>
      </c>
      <c r="G102" t="str">
        <f>IF(Классы!G49&lt;&gt;"",INDEX(Учителя!C$6:C$56,MATCH(Классы!G49,Учителя!Y$6:Y$56,0)),"")</f>
        <v/>
      </c>
      <c r="H102">
        <f>Классы!H49</f>
        <v>0</v>
      </c>
      <c r="I102">
        <f>Классы!I49</f>
        <v>0</v>
      </c>
      <c r="J102">
        <f t="shared" si="1"/>
        <v>1</v>
      </c>
      <c r="K102">
        <f t="shared" si="1"/>
        <v>1</v>
      </c>
    </row>
    <row r="103" spans="1:11" x14ac:dyDescent="0.25">
      <c r="A103">
        <f t="shared" si="0"/>
        <v>0</v>
      </c>
      <c r="B103">
        <f>Классы!B50</f>
        <v>46</v>
      </c>
      <c r="C103">
        <f>VALUE(Классы!C50)</f>
        <v>0</v>
      </c>
      <c r="D103">
        <f>Классы!D50</f>
        <v>0</v>
      </c>
      <c r="E103">
        <f>Классы!E50</f>
        <v>0</v>
      </c>
      <c r="F103" t="str">
        <f>IF(Классы!F50&lt;&gt;"",INDEX(Учителя!C$6:C$55,MATCH(Классы!F50,Учителя!Y$6:Y$55,0)),"")</f>
        <v/>
      </c>
      <c r="G103" t="str">
        <f>IF(Классы!G50&lt;&gt;"",INDEX(Учителя!C$6:C$56,MATCH(Классы!G50,Учителя!Y$6:Y$56,0)),"")</f>
        <v/>
      </c>
      <c r="H103">
        <f>Классы!H50</f>
        <v>0</v>
      </c>
      <c r="I103">
        <f>Классы!I50</f>
        <v>0</v>
      </c>
      <c r="J103">
        <f t="shared" si="1"/>
        <v>1</v>
      </c>
      <c r="K103">
        <f t="shared" si="1"/>
        <v>1</v>
      </c>
    </row>
    <row r="104" spans="1:11" x14ac:dyDescent="0.25">
      <c r="A104">
        <f t="shared" si="0"/>
        <v>0</v>
      </c>
      <c r="B104">
        <f>Классы!B51</f>
        <v>47</v>
      </c>
      <c r="C104">
        <f>VALUE(Классы!C51)</f>
        <v>0</v>
      </c>
      <c r="D104">
        <f>Классы!D51</f>
        <v>0</v>
      </c>
      <c r="E104">
        <f>Классы!E51</f>
        <v>0</v>
      </c>
      <c r="F104" t="str">
        <f>IF(Классы!F51&lt;&gt;"",INDEX(Учителя!C$6:C$55,MATCH(Классы!F51,Учителя!Y$6:Y$55,0)),"")</f>
        <v/>
      </c>
      <c r="G104" t="str">
        <f>IF(Классы!G51&lt;&gt;"",INDEX(Учителя!C$6:C$56,MATCH(Классы!G51,Учителя!Y$6:Y$56,0)),"")</f>
        <v/>
      </c>
      <c r="H104">
        <f>Классы!H51</f>
        <v>0</v>
      </c>
      <c r="I104">
        <f>Классы!I51</f>
        <v>0</v>
      </c>
      <c r="J104">
        <f t="shared" si="1"/>
        <v>1</v>
      </c>
      <c r="K104">
        <f t="shared" si="1"/>
        <v>1</v>
      </c>
    </row>
    <row r="105" spans="1:11" x14ac:dyDescent="0.25">
      <c r="A105">
        <f t="shared" si="0"/>
        <v>0</v>
      </c>
      <c r="B105">
        <f>Классы!B52</f>
        <v>48</v>
      </c>
      <c r="C105">
        <f>VALUE(Классы!C52)</f>
        <v>0</v>
      </c>
      <c r="D105">
        <f>Классы!D52</f>
        <v>0</v>
      </c>
      <c r="E105">
        <f>Классы!E52</f>
        <v>0</v>
      </c>
      <c r="F105" t="str">
        <f>IF(Классы!F52&lt;&gt;"",INDEX(Учителя!C$6:C$55,MATCH(Классы!F52,Учителя!Y$6:Y$55,0)),"")</f>
        <v/>
      </c>
      <c r="G105" t="str">
        <f>IF(Классы!G52&lt;&gt;"",INDEX(Учителя!C$6:C$56,MATCH(Классы!G52,Учителя!Y$6:Y$56,0)),"")</f>
        <v/>
      </c>
      <c r="H105">
        <f>Классы!H52</f>
        <v>0</v>
      </c>
      <c r="I105">
        <f>Классы!I52</f>
        <v>0</v>
      </c>
      <c r="J105">
        <f t="shared" si="1"/>
        <v>1</v>
      </c>
      <c r="K105">
        <f t="shared" si="1"/>
        <v>1</v>
      </c>
    </row>
    <row r="106" spans="1:11" x14ac:dyDescent="0.25">
      <c r="A106">
        <f t="shared" si="0"/>
        <v>0</v>
      </c>
      <c r="B106">
        <f>Классы!B53</f>
        <v>49</v>
      </c>
      <c r="C106">
        <f>VALUE(Классы!C53)</f>
        <v>0</v>
      </c>
      <c r="D106">
        <f>Классы!D53</f>
        <v>0</v>
      </c>
      <c r="E106">
        <f>Классы!E53</f>
        <v>0</v>
      </c>
      <c r="F106" t="str">
        <f>IF(Классы!F53&lt;&gt;"",INDEX(Учителя!C$6:C$55,MATCH(Классы!F53,Учителя!Y$6:Y$55,0)),"")</f>
        <v/>
      </c>
      <c r="G106" t="str">
        <f>IF(Классы!G53&lt;&gt;"",INDEX(Учителя!C$6:C$56,MATCH(Классы!G53,Учителя!Y$6:Y$56,0)),"")</f>
        <v/>
      </c>
      <c r="H106">
        <f>Классы!H53</f>
        <v>0</v>
      </c>
      <c r="I106">
        <f>Классы!I53</f>
        <v>0</v>
      </c>
      <c r="J106">
        <f t="shared" si="1"/>
        <v>1</v>
      </c>
      <c r="K106">
        <f t="shared" si="1"/>
        <v>1</v>
      </c>
    </row>
    <row r="107" spans="1:11" x14ac:dyDescent="0.25">
      <c r="A107">
        <f t="shared" si="0"/>
        <v>0</v>
      </c>
      <c r="B107">
        <f>Классы!B54</f>
        <v>50</v>
      </c>
      <c r="C107">
        <f>VALUE(Классы!C54)</f>
        <v>0</v>
      </c>
      <c r="D107">
        <f>Классы!D54</f>
        <v>0</v>
      </c>
      <c r="E107">
        <f>Классы!E54</f>
        <v>0</v>
      </c>
      <c r="F107" t="str">
        <f>IF(Классы!F54&lt;&gt;"",INDEX(Учителя!C$6:C$55,MATCH(Классы!F54,Учителя!Y$6:Y$55,0)),"")</f>
        <v/>
      </c>
      <c r="G107" t="str">
        <f>IF(Классы!G54&lt;&gt;"",INDEX(Учителя!C$6:C$56,MATCH(Классы!G54,Учителя!Y$6:Y$56,0)),"")</f>
        <v/>
      </c>
      <c r="H107">
        <f>Классы!H54</f>
        <v>0</v>
      </c>
      <c r="I107">
        <f>Классы!I54</f>
        <v>0</v>
      </c>
      <c r="J107">
        <f t="shared" si="1"/>
        <v>1</v>
      </c>
      <c r="K107">
        <f t="shared" si="1"/>
        <v>1</v>
      </c>
    </row>
    <row r="108" spans="1:11" x14ac:dyDescent="0.25">
      <c r="A108">
        <f t="shared" si="0"/>
        <v>0</v>
      </c>
      <c r="B108">
        <f>Классы!B55</f>
        <v>51</v>
      </c>
      <c r="C108">
        <f>VALUE(Классы!C55)</f>
        <v>0</v>
      </c>
      <c r="D108">
        <f>Классы!D55</f>
        <v>0</v>
      </c>
      <c r="E108">
        <f>Классы!E55</f>
        <v>0</v>
      </c>
      <c r="F108" t="str">
        <f>IF(Классы!F55&lt;&gt;"",INDEX(Учителя!C$6:C$55,MATCH(Классы!F55,Учителя!Y$6:Y$55,0)),"")</f>
        <v/>
      </c>
      <c r="G108" t="str">
        <f>IF(Классы!G55&lt;&gt;"",INDEX(Учителя!C$6:C$56,MATCH(Классы!G55,Учителя!Y$6:Y$56,0)),"")</f>
        <v/>
      </c>
      <c r="H108">
        <f>Классы!H55</f>
        <v>0</v>
      </c>
      <c r="I108">
        <f>Классы!I55</f>
        <v>0</v>
      </c>
      <c r="J108">
        <f t="shared" si="1"/>
        <v>1</v>
      </c>
      <c r="K108">
        <f t="shared" si="1"/>
        <v>1</v>
      </c>
    </row>
    <row r="109" spans="1:11" x14ac:dyDescent="0.25">
      <c r="A109">
        <f t="shared" si="0"/>
        <v>0</v>
      </c>
      <c r="B109">
        <f>Классы!B56</f>
        <v>52</v>
      </c>
      <c r="C109">
        <f>VALUE(Классы!C56)</f>
        <v>0</v>
      </c>
      <c r="D109">
        <f>Классы!D56</f>
        <v>0</v>
      </c>
      <c r="E109">
        <f>Классы!E56</f>
        <v>0</v>
      </c>
      <c r="F109" t="str">
        <f>IF(Классы!F56&lt;&gt;"",INDEX(Учителя!C$6:C$55,MATCH(Классы!F56,Учителя!Y$6:Y$55,0)),"")</f>
        <v/>
      </c>
      <c r="G109" t="str">
        <f>IF(Классы!G56&lt;&gt;"",INDEX(Учителя!C$6:C$56,MATCH(Классы!G56,Учителя!Y$6:Y$56,0)),"")</f>
        <v/>
      </c>
      <c r="H109">
        <f>Классы!H56</f>
        <v>0</v>
      </c>
      <c r="I109">
        <f>Классы!I56</f>
        <v>0</v>
      </c>
      <c r="J109">
        <f t="shared" si="1"/>
        <v>1</v>
      </c>
      <c r="K109">
        <f t="shared" si="1"/>
        <v>1</v>
      </c>
    </row>
    <row r="110" spans="1:11" x14ac:dyDescent="0.25">
      <c r="A110">
        <f t="shared" si="0"/>
        <v>0</v>
      </c>
      <c r="B110">
        <f>Классы!B57</f>
        <v>53</v>
      </c>
      <c r="C110">
        <f>VALUE(Классы!C57)</f>
        <v>0</v>
      </c>
      <c r="D110">
        <f>Классы!D57</f>
        <v>0</v>
      </c>
      <c r="E110">
        <f>Классы!E57</f>
        <v>0</v>
      </c>
      <c r="F110" t="str">
        <f>IF(Классы!F57&lt;&gt;"",INDEX(Учителя!C$6:C$55,MATCH(Классы!F57,Учителя!Y$6:Y$55,0)),"")</f>
        <v/>
      </c>
      <c r="G110" t="str">
        <f>IF(Классы!G57&lt;&gt;"",INDEX(Учителя!C$6:C$56,MATCH(Классы!G57,Учителя!Y$6:Y$56,0)),"")</f>
        <v/>
      </c>
      <c r="H110">
        <f>Классы!H57</f>
        <v>0</v>
      </c>
      <c r="I110">
        <f>Классы!I57</f>
        <v>0</v>
      </c>
      <c r="J110">
        <f t="shared" si="1"/>
        <v>1</v>
      </c>
      <c r="K110">
        <f t="shared" si="1"/>
        <v>1</v>
      </c>
    </row>
    <row r="111" spans="1:11" x14ac:dyDescent="0.25">
      <c r="A111">
        <f t="shared" si="0"/>
        <v>0</v>
      </c>
      <c r="B111">
        <f>Классы!B58</f>
        <v>54</v>
      </c>
      <c r="C111">
        <f>VALUE(Классы!C58)</f>
        <v>0</v>
      </c>
      <c r="D111">
        <f>Классы!D58</f>
        <v>0</v>
      </c>
      <c r="E111">
        <f>Классы!E58</f>
        <v>0</v>
      </c>
      <c r="F111" t="str">
        <f>IF(Классы!F58&lt;&gt;"",INDEX(Учителя!C$6:C$55,MATCH(Классы!F58,Учителя!Y$6:Y$55,0)),"")</f>
        <v/>
      </c>
      <c r="G111" t="str">
        <f>IF(Классы!G58&lt;&gt;"",INDEX(Учителя!C$6:C$56,MATCH(Классы!G58,Учителя!Y$6:Y$56,0)),"")</f>
        <v/>
      </c>
      <c r="H111">
        <f>Классы!H58</f>
        <v>0</v>
      </c>
      <c r="I111">
        <f>Классы!I58</f>
        <v>0</v>
      </c>
      <c r="J111">
        <f t="shared" si="1"/>
        <v>1</v>
      </c>
      <c r="K111">
        <f t="shared" si="1"/>
        <v>1</v>
      </c>
    </row>
    <row r="112" spans="1:11" x14ac:dyDescent="0.25">
      <c r="A112">
        <f t="shared" si="0"/>
        <v>0</v>
      </c>
      <c r="B112">
        <f>Классы!B59</f>
        <v>55</v>
      </c>
      <c r="C112">
        <f>VALUE(Классы!C59)</f>
        <v>0</v>
      </c>
      <c r="D112">
        <f>Классы!D59</f>
        <v>0</v>
      </c>
      <c r="E112">
        <f>Классы!E59</f>
        <v>0</v>
      </c>
      <c r="F112" t="str">
        <f>IF(Классы!F59&lt;&gt;"",INDEX(Учителя!C$6:C$55,MATCH(Классы!F59,Учителя!Y$6:Y$55,0)),"")</f>
        <v/>
      </c>
      <c r="G112" t="str">
        <f>IF(Классы!G59&lt;&gt;"",INDEX(Учителя!C$6:C$56,MATCH(Классы!G59,Учителя!Y$6:Y$56,0)),"")</f>
        <v/>
      </c>
      <c r="H112">
        <f>Классы!H59</f>
        <v>0</v>
      </c>
      <c r="I112">
        <f>Классы!I59</f>
        <v>0</v>
      </c>
      <c r="J112">
        <f t="shared" si="1"/>
        <v>1</v>
      </c>
      <c r="K112">
        <f t="shared" si="1"/>
        <v>1</v>
      </c>
    </row>
    <row r="113" spans="1:11" x14ac:dyDescent="0.25">
      <c r="A113">
        <f t="shared" si="0"/>
        <v>0</v>
      </c>
      <c r="B113">
        <f>Классы!B60</f>
        <v>56</v>
      </c>
      <c r="C113">
        <f>VALUE(Классы!C60)</f>
        <v>0</v>
      </c>
      <c r="D113">
        <f>Классы!D60</f>
        <v>0</v>
      </c>
      <c r="E113">
        <f>Классы!E60</f>
        <v>0</v>
      </c>
      <c r="F113" t="str">
        <f>IF(Классы!F60&lt;&gt;"",INDEX(Учителя!C$6:C$55,MATCH(Классы!F60,Учителя!Y$6:Y$55,0)),"")</f>
        <v/>
      </c>
      <c r="G113" t="str">
        <f>IF(Классы!G60&lt;&gt;"",INDEX(Учителя!C$6:C$56,MATCH(Классы!G60,Учителя!Y$6:Y$56,0)),"")</f>
        <v/>
      </c>
      <c r="H113">
        <f>Классы!H60</f>
        <v>0</v>
      </c>
      <c r="I113">
        <f>Классы!I60</f>
        <v>0</v>
      </c>
      <c r="J113">
        <f t="shared" si="1"/>
        <v>1</v>
      </c>
      <c r="K113">
        <f t="shared" si="1"/>
        <v>1</v>
      </c>
    </row>
    <row r="114" spans="1:11" x14ac:dyDescent="0.25">
      <c r="A114">
        <f t="shared" si="0"/>
        <v>0</v>
      </c>
      <c r="B114">
        <f>Классы!B61</f>
        <v>57</v>
      </c>
      <c r="C114">
        <f>VALUE(Классы!C61)</f>
        <v>0</v>
      </c>
      <c r="D114">
        <f>Классы!D61</f>
        <v>0</v>
      </c>
      <c r="E114">
        <f>Классы!E61</f>
        <v>0</v>
      </c>
      <c r="F114" t="str">
        <f>IF(Классы!F61&lt;&gt;"",INDEX(Учителя!C$6:C$55,MATCH(Классы!F61,Учителя!Y$6:Y$55,0)),"")</f>
        <v/>
      </c>
      <c r="G114" t="str">
        <f>IF(Классы!G61&lt;&gt;"",INDEX(Учителя!C$6:C$56,MATCH(Классы!G61,Учителя!Y$6:Y$56,0)),"")</f>
        <v/>
      </c>
      <c r="H114">
        <f>Классы!H61</f>
        <v>0</v>
      </c>
      <c r="I114">
        <f>Классы!I61</f>
        <v>0</v>
      </c>
      <c r="J114">
        <f t="shared" si="1"/>
        <v>1</v>
      </c>
      <c r="K114">
        <f t="shared" si="1"/>
        <v>1</v>
      </c>
    </row>
    <row r="115" spans="1:11" x14ac:dyDescent="0.25">
      <c r="A115">
        <f t="shared" si="0"/>
        <v>0</v>
      </c>
      <c r="B115">
        <f>Классы!B62</f>
        <v>58</v>
      </c>
      <c r="C115">
        <f>VALUE(Классы!C62)</f>
        <v>0</v>
      </c>
      <c r="D115">
        <f>Классы!D62</f>
        <v>0</v>
      </c>
      <c r="E115">
        <f>Классы!E62</f>
        <v>0</v>
      </c>
      <c r="F115" t="str">
        <f>IF(Классы!F62&lt;&gt;"",INDEX(Учителя!C$6:C$55,MATCH(Классы!F62,Учителя!Y$6:Y$55,0)),"")</f>
        <v/>
      </c>
      <c r="G115" t="str">
        <f>IF(Классы!G62&lt;&gt;"",INDEX(Учителя!C$6:C$56,MATCH(Классы!G62,Учителя!Y$6:Y$56,0)),"")</f>
        <v/>
      </c>
      <c r="H115">
        <f>Классы!H62</f>
        <v>0</v>
      </c>
      <c r="I115">
        <f>Классы!I62</f>
        <v>0</v>
      </c>
      <c r="J115">
        <f t="shared" si="1"/>
        <v>1</v>
      </c>
      <c r="K115">
        <f t="shared" si="1"/>
        <v>1</v>
      </c>
    </row>
    <row r="116" spans="1:11" x14ac:dyDescent="0.25">
      <c r="A116">
        <f t="shared" si="0"/>
        <v>0</v>
      </c>
      <c r="B116">
        <f>Классы!B63</f>
        <v>59</v>
      </c>
      <c r="C116">
        <f>VALUE(Классы!C63)</f>
        <v>0</v>
      </c>
      <c r="D116">
        <f>Классы!D63</f>
        <v>0</v>
      </c>
      <c r="E116">
        <f>Классы!E63</f>
        <v>0</v>
      </c>
      <c r="F116" t="str">
        <f>IF(Классы!F63&lt;&gt;"",INDEX(Учителя!C$6:C$55,MATCH(Классы!F63,Учителя!Y$6:Y$55,0)),"")</f>
        <v/>
      </c>
      <c r="G116" t="str">
        <f>IF(Классы!G63&lt;&gt;"",INDEX(Учителя!C$6:C$56,MATCH(Классы!G63,Учителя!Y$6:Y$56,0)),"")</f>
        <v/>
      </c>
      <c r="H116">
        <f>Классы!H63</f>
        <v>0</v>
      </c>
      <c r="I116">
        <f>Классы!I63</f>
        <v>0</v>
      </c>
      <c r="J116">
        <f t="shared" si="1"/>
        <v>1</v>
      </c>
      <c r="K116">
        <f t="shared" si="1"/>
        <v>1</v>
      </c>
    </row>
    <row r="117" spans="1:11" x14ac:dyDescent="0.25">
      <c r="A117">
        <f t="shared" si="0"/>
        <v>0</v>
      </c>
      <c r="B117">
        <f>Классы!B64</f>
        <v>60</v>
      </c>
      <c r="C117">
        <f>VALUE(Классы!C64)</f>
        <v>0</v>
      </c>
      <c r="D117">
        <f>Классы!D64</f>
        <v>0</v>
      </c>
      <c r="E117">
        <f>Классы!E64</f>
        <v>0</v>
      </c>
      <c r="F117" t="str">
        <f>IF(Классы!F64&lt;&gt;"",INDEX(Учителя!C$6:C$55,MATCH(Классы!F64,Учителя!Y$6:Y$55,0)),"")</f>
        <v/>
      </c>
      <c r="G117" t="str">
        <f>IF(Классы!G64&lt;&gt;"",INDEX(Учителя!C$6:C$56,MATCH(Классы!G64,Учителя!Y$6:Y$56,0)),"")</f>
        <v/>
      </c>
      <c r="H117">
        <f>Классы!H64</f>
        <v>0</v>
      </c>
      <c r="I117">
        <f>Классы!I64</f>
        <v>0</v>
      </c>
      <c r="J117">
        <f t="shared" si="1"/>
        <v>1</v>
      </c>
      <c r="K117">
        <f t="shared" si="1"/>
        <v>1</v>
      </c>
    </row>
    <row r="118" spans="1:11" x14ac:dyDescent="0.25">
      <c r="A118">
        <f t="shared" si="0"/>
        <v>0</v>
      </c>
      <c r="B118">
        <f>Классы!B65</f>
        <v>61</v>
      </c>
      <c r="C118">
        <f>VALUE(Классы!C65)</f>
        <v>0</v>
      </c>
      <c r="D118">
        <f>Классы!D65</f>
        <v>0</v>
      </c>
      <c r="E118">
        <f>Классы!E65</f>
        <v>0</v>
      </c>
      <c r="F118" t="str">
        <f>IF(Классы!F65&lt;&gt;"",INDEX(Учителя!C$6:C$55,MATCH(Классы!F65,Учителя!Y$6:Y$55,0)),"")</f>
        <v/>
      </c>
      <c r="G118" t="str">
        <f>IF(Классы!G65&lt;&gt;"",INDEX(Учителя!C$6:C$56,MATCH(Классы!G65,Учителя!Y$6:Y$56,0)),"")</f>
        <v/>
      </c>
      <c r="H118">
        <f>Классы!H65</f>
        <v>0</v>
      </c>
      <c r="I118">
        <f>Классы!I65</f>
        <v>0</v>
      </c>
      <c r="J118">
        <f t="shared" si="1"/>
        <v>1</v>
      </c>
      <c r="K118">
        <f t="shared" si="1"/>
        <v>1</v>
      </c>
    </row>
    <row r="119" spans="1:11" x14ac:dyDescent="0.25">
      <c r="A119">
        <f t="shared" si="0"/>
        <v>0</v>
      </c>
      <c r="B119">
        <f>Классы!B66</f>
        <v>62</v>
      </c>
      <c r="C119">
        <f>VALUE(Классы!C66)</f>
        <v>0</v>
      </c>
      <c r="D119">
        <f>Классы!D66</f>
        <v>0</v>
      </c>
      <c r="E119">
        <f>Классы!E66</f>
        <v>0</v>
      </c>
      <c r="F119" t="str">
        <f>IF(Классы!F66&lt;&gt;"",INDEX(Учителя!C$6:C$55,MATCH(Классы!F66,Учителя!Y$6:Y$55,0)),"")</f>
        <v/>
      </c>
      <c r="G119" t="str">
        <f>IF(Классы!G66&lt;&gt;"",INDEX(Учителя!C$6:C$56,MATCH(Классы!G66,Учителя!Y$6:Y$56,0)),"")</f>
        <v/>
      </c>
      <c r="H119">
        <f>Классы!H66</f>
        <v>0</v>
      </c>
      <c r="I119">
        <f>Классы!I66</f>
        <v>0</v>
      </c>
      <c r="J119">
        <f t="shared" si="1"/>
        <v>1</v>
      </c>
      <c r="K119">
        <f t="shared" si="1"/>
        <v>1</v>
      </c>
    </row>
    <row r="120" spans="1:11" x14ac:dyDescent="0.25">
      <c r="A120">
        <f t="shared" si="0"/>
        <v>0</v>
      </c>
      <c r="B120">
        <f>Классы!B67</f>
        <v>63</v>
      </c>
      <c r="C120">
        <f>VALUE(Классы!C67)</f>
        <v>0</v>
      </c>
      <c r="D120">
        <f>Классы!D67</f>
        <v>0</v>
      </c>
      <c r="E120">
        <f>Классы!E67</f>
        <v>0</v>
      </c>
      <c r="F120" t="str">
        <f>IF(Классы!F67&lt;&gt;"",INDEX(Учителя!C$6:C$55,MATCH(Классы!F67,Учителя!Y$6:Y$55,0)),"")</f>
        <v/>
      </c>
      <c r="G120" t="str">
        <f>IF(Классы!G67&lt;&gt;"",INDEX(Учителя!C$6:C$56,MATCH(Классы!G67,Учителя!Y$6:Y$56,0)),"")</f>
        <v/>
      </c>
      <c r="H120">
        <f>Классы!H67</f>
        <v>0</v>
      </c>
      <c r="I120">
        <f>Классы!I67</f>
        <v>0</v>
      </c>
      <c r="J120">
        <f t="shared" si="1"/>
        <v>1</v>
      </c>
      <c r="K120">
        <f t="shared" si="1"/>
        <v>1</v>
      </c>
    </row>
    <row r="121" spans="1:11" x14ac:dyDescent="0.25">
      <c r="A121">
        <f t="shared" si="0"/>
        <v>0</v>
      </c>
      <c r="B121">
        <f>Классы!B68</f>
        <v>64</v>
      </c>
      <c r="C121">
        <f>VALUE(Классы!C68)</f>
        <v>0</v>
      </c>
      <c r="D121">
        <f>Классы!D68</f>
        <v>0</v>
      </c>
      <c r="E121">
        <f>Классы!E68</f>
        <v>0</v>
      </c>
      <c r="F121" t="str">
        <f>IF(Классы!F68&lt;&gt;"",INDEX(Учителя!C$6:C$55,MATCH(Классы!F68,Учителя!Y$6:Y$55,0)),"")</f>
        <v/>
      </c>
      <c r="G121" t="str">
        <f>IF(Классы!G68&lt;&gt;"",INDEX(Учителя!C$6:C$56,MATCH(Классы!G68,Учителя!Y$6:Y$56,0)),"")</f>
        <v/>
      </c>
      <c r="H121">
        <f>Классы!H68</f>
        <v>0</v>
      </c>
      <c r="I121">
        <f>Классы!I68</f>
        <v>0</v>
      </c>
      <c r="J121">
        <f t="shared" si="1"/>
        <v>1</v>
      </c>
      <c r="K121">
        <f t="shared" si="1"/>
        <v>1</v>
      </c>
    </row>
    <row r="122" spans="1:11" x14ac:dyDescent="0.25">
      <c r="A122">
        <f t="shared" si="0"/>
        <v>0</v>
      </c>
      <c r="B122">
        <f>Классы!B69</f>
        <v>65</v>
      </c>
      <c r="C122">
        <f>VALUE(Классы!C69)</f>
        <v>0</v>
      </c>
      <c r="D122">
        <f>Классы!D69</f>
        <v>0</v>
      </c>
      <c r="E122">
        <f>Классы!E69</f>
        <v>0</v>
      </c>
      <c r="F122" t="str">
        <f>IF(Классы!F69&lt;&gt;"",INDEX(Учителя!C$6:C$55,MATCH(Классы!F69,Учителя!Y$6:Y$55,0)),"")</f>
        <v/>
      </c>
      <c r="G122" t="str">
        <f>IF(Классы!G69&lt;&gt;"",INDEX(Учителя!C$6:C$56,MATCH(Классы!G69,Учителя!Y$6:Y$56,0)),"")</f>
        <v/>
      </c>
      <c r="H122">
        <f>Классы!H69</f>
        <v>0</v>
      </c>
      <c r="I122">
        <f>Классы!I69</f>
        <v>0</v>
      </c>
      <c r="J122">
        <f t="shared" si="1"/>
        <v>1</v>
      </c>
      <c r="K122">
        <f t="shared" si="1"/>
        <v>1</v>
      </c>
    </row>
    <row r="123" spans="1:11" x14ac:dyDescent="0.25">
      <c r="A123">
        <f t="shared" ref="A123:A157" si="2">IF(C123&lt;&gt;0,"c",0)</f>
        <v>0</v>
      </c>
      <c r="B123">
        <f>Классы!B70</f>
        <v>66</v>
      </c>
      <c r="C123">
        <f>VALUE(Классы!C70)</f>
        <v>0</v>
      </c>
      <c r="D123">
        <f>Классы!D70</f>
        <v>0</v>
      </c>
      <c r="E123">
        <f>Классы!E70</f>
        <v>0</v>
      </c>
      <c r="F123" t="str">
        <f>IF(Классы!F70&lt;&gt;"",INDEX(Учителя!C$6:C$55,MATCH(Классы!F70,Учителя!Y$6:Y$55,0)),"")</f>
        <v/>
      </c>
      <c r="G123" t="str">
        <f>IF(Классы!G70&lt;&gt;"",INDEX(Учителя!C$6:C$56,MATCH(Классы!G70,Учителя!Y$6:Y$56,0)),"")</f>
        <v/>
      </c>
      <c r="H123">
        <f>Классы!H70</f>
        <v>0</v>
      </c>
      <c r="I123">
        <f>Классы!I70</f>
        <v>0</v>
      </c>
      <c r="J123">
        <f t="shared" ref="J123:K157" si="3">IF(ISNA(F123),0,1)</f>
        <v>1</v>
      </c>
      <c r="K123">
        <f t="shared" si="3"/>
        <v>1</v>
      </c>
    </row>
    <row r="124" spans="1:11" x14ac:dyDescent="0.25">
      <c r="A124">
        <f t="shared" si="2"/>
        <v>0</v>
      </c>
      <c r="B124">
        <f>Классы!B71</f>
        <v>67</v>
      </c>
      <c r="C124">
        <f>VALUE(Классы!C71)</f>
        <v>0</v>
      </c>
      <c r="D124">
        <f>Классы!D71</f>
        <v>0</v>
      </c>
      <c r="E124">
        <f>Классы!E71</f>
        <v>0</v>
      </c>
      <c r="F124" t="str">
        <f>IF(Классы!F71&lt;&gt;"",INDEX(Учителя!C$6:C$55,MATCH(Классы!F71,Учителя!Y$6:Y$55,0)),"")</f>
        <v/>
      </c>
      <c r="G124" t="str">
        <f>IF(Классы!G71&lt;&gt;"",INDEX(Учителя!C$6:C$56,MATCH(Классы!G71,Учителя!Y$6:Y$56,0)),"")</f>
        <v/>
      </c>
      <c r="H124">
        <f>Классы!H71</f>
        <v>0</v>
      </c>
      <c r="I124">
        <f>Классы!I71</f>
        <v>0</v>
      </c>
      <c r="J124">
        <f t="shared" si="3"/>
        <v>1</v>
      </c>
      <c r="K124">
        <f t="shared" si="3"/>
        <v>1</v>
      </c>
    </row>
    <row r="125" spans="1:11" x14ac:dyDescent="0.25">
      <c r="A125">
        <f t="shared" si="2"/>
        <v>0</v>
      </c>
      <c r="B125">
        <f>Классы!B72</f>
        <v>68</v>
      </c>
      <c r="C125">
        <f>VALUE(Классы!C72)</f>
        <v>0</v>
      </c>
      <c r="D125">
        <f>Классы!D72</f>
        <v>0</v>
      </c>
      <c r="E125">
        <f>Классы!E72</f>
        <v>0</v>
      </c>
      <c r="F125" t="str">
        <f>IF(Классы!F72&lt;&gt;"",INDEX(Учителя!C$6:C$55,MATCH(Классы!F72,Учителя!Y$6:Y$55,0)),"")</f>
        <v/>
      </c>
      <c r="G125" t="str">
        <f>IF(Классы!G72&lt;&gt;"",INDEX(Учителя!C$6:C$56,MATCH(Классы!G72,Учителя!Y$6:Y$56,0)),"")</f>
        <v/>
      </c>
      <c r="H125">
        <f>Классы!H72</f>
        <v>0</v>
      </c>
      <c r="I125">
        <f>Классы!I72</f>
        <v>0</v>
      </c>
      <c r="J125">
        <f t="shared" si="3"/>
        <v>1</v>
      </c>
      <c r="K125">
        <f t="shared" si="3"/>
        <v>1</v>
      </c>
    </row>
    <row r="126" spans="1:11" x14ac:dyDescent="0.25">
      <c r="A126">
        <f t="shared" si="2"/>
        <v>0</v>
      </c>
      <c r="B126">
        <f>Классы!B73</f>
        <v>69</v>
      </c>
      <c r="C126">
        <f>VALUE(Классы!C73)</f>
        <v>0</v>
      </c>
      <c r="D126">
        <f>Классы!D73</f>
        <v>0</v>
      </c>
      <c r="E126">
        <f>Классы!E73</f>
        <v>0</v>
      </c>
      <c r="F126" t="str">
        <f>IF(Классы!F73&lt;&gt;"",INDEX(Учителя!C$6:C$55,MATCH(Классы!F73,Учителя!Y$6:Y$55,0)),"")</f>
        <v/>
      </c>
      <c r="G126" t="str">
        <f>IF(Классы!G73&lt;&gt;"",INDEX(Учителя!C$6:C$56,MATCH(Классы!G73,Учителя!Y$6:Y$56,0)),"")</f>
        <v/>
      </c>
      <c r="H126">
        <f>Классы!H73</f>
        <v>0</v>
      </c>
      <c r="I126">
        <f>Классы!I73</f>
        <v>0</v>
      </c>
      <c r="J126">
        <f t="shared" si="3"/>
        <v>1</v>
      </c>
      <c r="K126">
        <f t="shared" si="3"/>
        <v>1</v>
      </c>
    </row>
    <row r="127" spans="1:11" x14ac:dyDescent="0.25">
      <c r="A127">
        <f t="shared" si="2"/>
        <v>0</v>
      </c>
      <c r="B127">
        <f>Классы!B74</f>
        <v>70</v>
      </c>
      <c r="C127">
        <f>VALUE(Классы!C74)</f>
        <v>0</v>
      </c>
      <c r="D127">
        <f>Классы!D74</f>
        <v>0</v>
      </c>
      <c r="E127">
        <f>Классы!E74</f>
        <v>0</v>
      </c>
      <c r="F127" t="str">
        <f>IF(Классы!F74&lt;&gt;"",INDEX(Учителя!C$6:C$55,MATCH(Классы!F74,Учителя!Y$6:Y$55,0)),"")</f>
        <v/>
      </c>
      <c r="G127" t="str">
        <f>IF(Классы!G74&lt;&gt;"",INDEX(Учителя!C$6:C$56,MATCH(Классы!G74,Учителя!Y$6:Y$56,0)),"")</f>
        <v/>
      </c>
      <c r="H127">
        <f>Классы!H74</f>
        <v>0</v>
      </c>
      <c r="I127">
        <f>Классы!I74</f>
        <v>0</v>
      </c>
      <c r="J127">
        <f t="shared" si="3"/>
        <v>1</v>
      </c>
      <c r="K127">
        <f t="shared" si="3"/>
        <v>1</v>
      </c>
    </row>
    <row r="128" spans="1:11" x14ac:dyDescent="0.25">
      <c r="A128">
        <f t="shared" si="2"/>
        <v>0</v>
      </c>
      <c r="B128">
        <f>Классы!B75</f>
        <v>71</v>
      </c>
      <c r="C128">
        <f>VALUE(Классы!C75)</f>
        <v>0</v>
      </c>
      <c r="D128">
        <f>Классы!D75</f>
        <v>0</v>
      </c>
      <c r="E128">
        <f>Классы!E75</f>
        <v>0</v>
      </c>
      <c r="F128" t="str">
        <f>IF(Классы!F75&lt;&gt;"",INDEX(Учителя!C$6:C$55,MATCH(Классы!F75,Учителя!Y$6:Y$55,0)),"")</f>
        <v/>
      </c>
      <c r="G128" t="str">
        <f>IF(Классы!G75&lt;&gt;"",INDEX(Учителя!C$6:C$56,MATCH(Классы!G75,Учителя!Y$6:Y$56,0)),"")</f>
        <v/>
      </c>
      <c r="H128">
        <f>Классы!H75</f>
        <v>0</v>
      </c>
      <c r="I128">
        <f>Классы!I75</f>
        <v>0</v>
      </c>
      <c r="J128">
        <f t="shared" si="3"/>
        <v>1</v>
      </c>
      <c r="K128">
        <f t="shared" si="3"/>
        <v>1</v>
      </c>
    </row>
    <row r="129" spans="1:11" x14ac:dyDescent="0.25">
      <c r="A129">
        <f t="shared" si="2"/>
        <v>0</v>
      </c>
      <c r="B129">
        <f>Классы!B76</f>
        <v>72</v>
      </c>
      <c r="C129">
        <f>VALUE(Классы!C76)</f>
        <v>0</v>
      </c>
      <c r="D129">
        <f>Классы!D76</f>
        <v>0</v>
      </c>
      <c r="E129">
        <f>Классы!E76</f>
        <v>0</v>
      </c>
      <c r="F129" t="str">
        <f>IF(Классы!F76&lt;&gt;"",INDEX(Учителя!C$6:C$55,MATCH(Классы!F76,Учителя!Y$6:Y$55,0)),"")</f>
        <v/>
      </c>
      <c r="G129" t="str">
        <f>IF(Классы!G76&lt;&gt;"",INDEX(Учителя!C$6:C$56,MATCH(Классы!G76,Учителя!Y$6:Y$56,0)),"")</f>
        <v/>
      </c>
      <c r="H129">
        <f>Классы!H76</f>
        <v>0</v>
      </c>
      <c r="I129">
        <f>Классы!I76</f>
        <v>0</v>
      </c>
      <c r="J129">
        <f t="shared" si="3"/>
        <v>1</v>
      </c>
      <c r="K129">
        <f t="shared" si="3"/>
        <v>1</v>
      </c>
    </row>
    <row r="130" spans="1:11" x14ac:dyDescent="0.25">
      <c r="A130">
        <f t="shared" si="2"/>
        <v>0</v>
      </c>
      <c r="B130">
        <f>Классы!B77</f>
        <v>73</v>
      </c>
      <c r="C130">
        <f>VALUE(Классы!C77)</f>
        <v>0</v>
      </c>
      <c r="D130">
        <f>Классы!D77</f>
        <v>0</v>
      </c>
      <c r="E130">
        <f>Классы!E77</f>
        <v>0</v>
      </c>
      <c r="F130" t="str">
        <f>IF(Классы!F77&lt;&gt;"",INDEX(Учителя!C$6:C$55,MATCH(Классы!F77,Учителя!Y$6:Y$55,0)),"")</f>
        <v/>
      </c>
      <c r="G130" t="str">
        <f>IF(Классы!G77&lt;&gt;"",INDEX(Учителя!C$6:C$56,MATCH(Классы!G77,Учителя!Y$6:Y$56,0)),"")</f>
        <v/>
      </c>
      <c r="H130">
        <f>Классы!H77</f>
        <v>0</v>
      </c>
      <c r="I130">
        <f>Классы!I77</f>
        <v>0</v>
      </c>
      <c r="J130">
        <f t="shared" si="3"/>
        <v>1</v>
      </c>
      <c r="K130">
        <f t="shared" si="3"/>
        <v>1</v>
      </c>
    </row>
    <row r="131" spans="1:11" x14ac:dyDescent="0.25">
      <c r="A131">
        <f t="shared" si="2"/>
        <v>0</v>
      </c>
      <c r="B131">
        <f>Классы!B78</f>
        <v>74</v>
      </c>
      <c r="C131">
        <f>VALUE(Классы!C78)</f>
        <v>0</v>
      </c>
      <c r="D131">
        <f>Классы!D78</f>
        <v>0</v>
      </c>
      <c r="E131">
        <f>Классы!E78</f>
        <v>0</v>
      </c>
      <c r="F131" t="str">
        <f>IF(Классы!F78&lt;&gt;"",INDEX(Учителя!C$6:C$55,MATCH(Классы!F78,Учителя!Y$6:Y$55,0)),"")</f>
        <v/>
      </c>
      <c r="G131" t="str">
        <f>IF(Классы!G78&lt;&gt;"",INDEX(Учителя!C$6:C$56,MATCH(Классы!G78,Учителя!Y$6:Y$56,0)),"")</f>
        <v/>
      </c>
      <c r="H131">
        <f>Классы!H78</f>
        <v>0</v>
      </c>
      <c r="I131">
        <f>Классы!I78</f>
        <v>0</v>
      </c>
      <c r="J131">
        <f t="shared" si="3"/>
        <v>1</v>
      </c>
      <c r="K131">
        <f t="shared" si="3"/>
        <v>1</v>
      </c>
    </row>
    <row r="132" spans="1:11" x14ac:dyDescent="0.25">
      <c r="A132">
        <f t="shared" si="2"/>
        <v>0</v>
      </c>
      <c r="B132">
        <f>Классы!B79</f>
        <v>75</v>
      </c>
      <c r="C132">
        <f>VALUE(Классы!C79)</f>
        <v>0</v>
      </c>
      <c r="D132">
        <f>Классы!D79</f>
        <v>0</v>
      </c>
      <c r="E132">
        <f>Классы!E79</f>
        <v>0</v>
      </c>
      <c r="F132" t="str">
        <f>IF(Классы!F79&lt;&gt;"",INDEX(Учителя!C$6:C$55,MATCH(Классы!F79,Учителя!Y$6:Y$55,0)),"")</f>
        <v/>
      </c>
      <c r="G132" t="str">
        <f>IF(Классы!G79&lt;&gt;"",INDEX(Учителя!C$6:C$56,MATCH(Классы!G79,Учителя!Y$6:Y$56,0)),"")</f>
        <v/>
      </c>
      <c r="H132">
        <f>Классы!H79</f>
        <v>0</v>
      </c>
      <c r="I132">
        <f>Классы!I79</f>
        <v>0</v>
      </c>
      <c r="J132">
        <f t="shared" si="3"/>
        <v>1</v>
      </c>
      <c r="K132">
        <f t="shared" si="3"/>
        <v>1</v>
      </c>
    </row>
    <row r="133" spans="1:11" x14ac:dyDescent="0.25">
      <c r="A133">
        <f t="shared" si="2"/>
        <v>0</v>
      </c>
      <c r="B133">
        <f>Классы!B80</f>
        <v>76</v>
      </c>
      <c r="C133">
        <f>VALUE(Классы!C80)</f>
        <v>0</v>
      </c>
      <c r="D133">
        <f>Классы!D80</f>
        <v>0</v>
      </c>
      <c r="E133">
        <f>Классы!E80</f>
        <v>0</v>
      </c>
      <c r="F133" t="str">
        <f>IF(Классы!F80&lt;&gt;"",INDEX(Учителя!C$6:C$55,MATCH(Классы!F80,Учителя!Y$6:Y$55,0)),"")</f>
        <v/>
      </c>
      <c r="G133" t="str">
        <f>IF(Классы!G80&lt;&gt;"",INDEX(Учителя!C$6:C$56,MATCH(Классы!G80,Учителя!Y$6:Y$56,0)),"")</f>
        <v/>
      </c>
      <c r="H133">
        <f>Классы!H80</f>
        <v>0</v>
      </c>
      <c r="I133">
        <f>Классы!I80</f>
        <v>0</v>
      </c>
      <c r="J133">
        <f t="shared" si="3"/>
        <v>1</v>
      </c>
      <c r="K133">
        <f t="shared" si="3"/>
        <v>1</v>
      </c>
    </row>
    <row r="134" spans="1:11" x14ac:dyDescent="0.25">
      <c r="A134">
        <f t="shared" si="2"/>
        <v>0</v>
      </c>
      <c r="B134">
        <f>Классы!B81</f>
        <v>77</v>
      </c>
      <c r="C134">
        <f>VALUE(Классы!C81)</f>
        <v>0</v>
      </c>
      <c r="D134">
        <f>Классы!D81</f>
        <v>0</v>
      </c>
      <c r="E134">
        <f>Классы!E81</f>
        <v>0</v>
      </c>
      <c r="F134" t="str">
        <f>IF(Классы!F81&lt;&gt;"",INDEX(Учителя!C$6:C$55,MATCH(Классы!F81,Учителя!Y$6:Y$55,0)),"")</f>
        <v/>
      </c>
      <c r="G134" t="str">
        <f>IF(Классы!G81&lt;&gt;"",INDEX(Учителя!C$6:C$56,MATCH(Классы!G81,Учителя!Y$6:Y$56,0)),"")</f>
        <v/>
      </c>
      <c r="H134">
        <f>Классы!H81</f>
        <v>0</v>
      </c>
      <c r="I134">
        <f>Классы!I81</f>
        <v>0</v>
      </c>
      <c r="J134">
        <f t="shared" si="3"/>
        <v>1</v>
      </c>
      <c r="K134">
        <f t="shared" si="3"/>
        <v>1</v>
      </c>
    </row>
    <row r="135" spans="1:11" x14ac:dyDescent="0.25">
      <c r="A135">
        <f t="shared" si="2"/>
        <v>0</v>
      </c>
      <c r="B135">
        <f>Классы!B82</f>
        <v>78</v>
      </c>
      <c r="C135">
        <f>VALUE(Классы!C82)</f>
        <v>0</v>
      </c>
      <c r="D135">
        <f>Классы!D82</f>
        <v>0</v>
      </c>
      <c r="E135">
        <f>Классы!E82</f>
        <v>0</v>
      </c>
      <c r="F135" t="str">
        <f>IF(Классы!F82&lt;&gt;"",INDEX(Учителя!C$6:C$55,MATCH(Классы!F82,Учителя!Y$6:Y$55,0)),"")</f>
        <v/>
      </c>
      <c r="G135" t="str">
        <f>IF(Классы!G82&lt;&gt;"",INDEX(Учителя!C$6:C$56,MATCH(Классы!G82,Учителя!Y$6:Y$56,0)),"")</f>
        <v/>
      </c>
      <c r="H135">
        <f>Классы!H82</f>
        <v>0</v>
      </c>
      <c r="I135">
        <f>Классы!I82</f>
        <v>0</v>
      </c>
      <c r="J135">
        <f t="shared" si="3"/>
        <v>1</v>
      </c>
      <c r="K135">
        <f t="shared" si="3"/>
        <v>1</v>
      </c>
    </row>
    <row r="136" spans="1:11" x14ac:dyDescent="0.25">
      <c r="A136">
        <f t="shared" si="2"/>
        <v>0</v>
      </c>
      <c r="B136">
        <f>Классы!B83</f>
        <v>79</v>
      </c>
      <c r="C136">
        <f>VALUE(Классы!C83)</f>
        <v>0</v>
      </c>
      <c r="D136">
        <f>Классы!D83</f>
        <v>0</v>
      </c>
      <c r="E136">
        <f>Классы!E83</f>
        <v>0</v>
      </c>
      <c r="F136" t="str">
        <f>IF(Классы!F83&lt;&gt;"",INDEX(Учителя!C$6:C$55,MATCH(Классы!F83,Учителя!Y$6:Y$55,0)),"")</f>
        <v/>
      </c>
      <c r="G136" t="str">
        <f>IF(Классы!G83&lt;&gt;"",INDEX(Учителя!C$6:C$56,MATCH(Классы!G83,Учителя!Y$6:Y$56,0)),"")</f>
        <v/>
      </c>
      <c r="H136">
        <f>Классы!H83</f>
        <v>0</v>
      </c>
      <c r="I136">
        <f>Классы!I83</f>
        <v>0</v>
      </c>
      <c r="J136">
        <f t="shared" si="3"/>
        <v>1</v>
      </c>
      <c r="K136">
        <f t="shared" si="3"/>
        <v>1</v>
      </c>
    </row>
    <row r="137" spans="1:11" x14ac:dyDescent="0.25">
      <c r="A137">
        <f t="shared" si="2"/>
        <v>0</v>
      </c>
      <c r="B137">
        <f>Классы!B84</f>
        <v>80</v>
      </c>
      <c r="C137">
        <f>VALUE(Классы!C84)</f>
        <v>0</v>
      </c>
      <c r="D137">
        <f>Классы!D84</f>
        <v>0</v>
      </c>
      <c r="E137">
        <f>Классы!E84</f>
        <v>0</v>
      </c>
      <c r="F137" t="str">
        <f>IF(Классы!F84&lt;&gt;"",INDEX(Учителя!C$6:C$55,MATCH(Классы!F84,Учителя!Y$6:Y$55,0)),"")</f>
        <v/>
      </c>
      <c r="G137" t="str">
        <f>IF(Классы!G84&lt;&gt;"",INDEX(Учителя!C$6:C$56,MATCH(Классы!G84,Учителя!Y$6:Y$56,0)),"")</f>
        <v/>
      </c>
      <c r="H137">
        <f>Классы!H84</f>
        <v>0</v>
      </c>
      <c r="I137">
        <f>Классы!I84</f>
        <v>0</v>
      </c>
      <c r="J137">
        <f t="shared" si="3"/>
        <v>1</v>
      </c>
      <c r="K137">
        <f t="shared" si="3"/>
        <v>1</v>
      </c>
    </row>
    <row r="138" spans="1:11" x14ac:dyDescent="0.25">
      <c r="A138">
        <f t="shared" si="2"/>
        <v>0</v>
      </c>
      <c r="B138">
        <f>Классы!B85</f>
        <v>81</v>
      </c>
      <c r="C138">
        <f>VALUE(Классы!C85)</f>
        <v>0</v>
      </c>
      <c r="D138">
        <f>Классы!D85</f>
        <v>0</v>
      </c>
      <c r="E138">
        <f>Классы!E85</f>
        <v>0</v>
      </c>
      <c r="F138" t="str">
        <f>IF(Классы!F85&lt;&gt;"",INDEX(Учителя!C$6:C$55,MATCH(Классы!F85,Учителя!Y$6:Y$55,0)),"")</f>
        <v/>
      </c>
      <c r="G138" t="str">
        <f>IF(Классы!G85&lt;&gt;"",INDEX(Учителя!C$6:C$56,MATCH(Классы!G85,Учителя!Y$6:Y$56,0)),"")</f>
        <v/>
      </c>
      <c r="H138">
        <f>Классы!H85</f>
        <v>0</v>
      </c>
      <c r="I138">
        <f>Классы!I85</f>
        <v>0</v>
      </c>
      <c r="J138">
        <f t="shared" si="3"/>
        <v>1</v>
      </c>
      <c r="K138">
        <f t="shared" si="3"/>
        <v>1</v>
      </c>
    </row>
    <row r="139" spans="1:11" x14ac:dyDescent="0.25">
      <c r="A139">
        <f t="shared" si="2"/>
        <v>0</v>
      </c>
      <c r="B139">
        <f>Классы!B86</f>
        <v>82</v>
      </c>
      <c r="C139">
        <f>VALUE(Классы!C86)</f>
        <v>0</v>
      </c>
      <c r="D139">
        <f>Классы!D86</f>
        <v>0</v>
      </c>
      <c r="E139">
        <f>Классы!E86</f>
        <v>0</v>
      </c>
      <c r="F139" t="str">
        <f>IF(Классы!F86&lt;&gt;"",INDEX(Учителя!C$6:C$55,MATCH(Классы!F86,Учителя!Y$6:Y$55,0)),"")</f>
        <v/>
      </c>
      <c r="G139" t="str">
        <f>IF(Классы!G86&lt;&gt;"",INDEX(Учителя!C$6:C$56,MATCH(Классы!G86,Учителя!Y$6:Y$56,0)),"")</f>
        <v/>
      </c>
      <c r="H139">
        <f>Классы!H86</f>
        <v>0</v>
      </c>
      <c r="I139">
        <f>Классы!I86</f>
        <v>0</v>
      </c>
      <c r="J139">
        <f t="shared" si="3"/>
        <v>1</v>
      </c>
      <c r="K139">
        <f t="shared" si="3"/>
        <v>1</v>
      </c>
    </row>
    <row r="140" spans="1:11" x14ac:dyDescent="0.25">
      <c r="A140">
        <f t="shared" si="2"/>
        <v>0</v>
      </c>
      <c r="B140">
        <f>Классы!B87</f>
        <v>83</v>
      </c>
      <c r="C140">
        <f>VALUE(Классы!C87)</f>
        <v>0</v>
      </c>
      <c r="D140">
        <f>Классы!D87</f>
        <v>0</v>
      </c>
      <c r="E140">
        <f>Классы!E87</f>
        <v>0</v>
      </c>
      <c r="F140" t="str">
        <f>IF(Классы!F87&lt;&gt;"",INDEX(Учителя!C$6:C$55,MATCH(Классы!F87,Учителя!Y$6:Y$55,0)),"")</f>
        <v/>
      </c>
      <c r="G140" t="str">
        <f>IF(Классы!G87&lt;&gt;"",INDEX(Учителя!C$6:C$56,MATCH(Классы!G87,Учителя!Y$6:Y$56,0)),"")</f>
        <v/>
      </c>
      <c r="H140">
        <f>Классы!H87</f>
        <v>0</v>
      </c>
      <c r="I140">
        <f>Классы!I87</f>
        <v>0</v>
      </c>
      <c r="J140">
        <f t="shared" si="3"/>
        <v>1</v>
      </c>
      <c r="K140">
        <f t="shared" si="3"/>
        <v>1</v>
      </c>
    </row>
    <row r="141" spans="1:11" x14ac:dyDescent="0.25">
      <c r="A141">
        <f t="shared" si="2"/>
        <v>0</v>
      </c>
      <c r="B141">
        <f>Классы!B88</f>
        <v>84</v>
      </c>
      <c r="C141">
        <f>VALUE(Классы!C88)</f>
        <v>0</v>
      </c>
      <c r="D141">
        <f>Классы!D88</f>
        <v>0</v>
      </c>
      <c r="E141">
        <f>Классы!E88</f>
        <v>0</v>
      </c>
      <c r="F141" t="str">
        <f>IF(Классы!F88&lt;&gt;"",INDEX(Учителя!C$6:C$55,MATCH(Классы!F88,Учителя!Y$6:Y$55,0)),"")</f>
        <v/>
      </c>
      <c r="G141" t="str">
        <f>IF(Классы!G88&lt;&gt;"",INDEX(Учителя!C$6:C$56,MATCH(Классы!G88,Учителя!Y$6:Y$56,0)),"")</f>
        <v/>
      </c>
      <c r="H141">
        <f>Классы!H88</f>
        <v>0</v>
      </c>
      <c r="I141">
        <f>Классы!I88</f>
        <v>0</v>
      </c>
      <c r="J141">
        <f t="shared" si="3"/>
        <v>1</v>
      </c>
      <c r="K141">
        <f t="shared" si="3"/>
        <v>1</v>
      </c>
    </row>
    <row r="142" spans="1:11" x14ac:dyDescent="0.25">
      <c r="A142">
        <f t="shared" si="2"/>
        <v>0</v>
      </c>
      <c r="B142">
        <f>Классы!B89</f>
        <v>85</v>
      </c>
      <c r="C142">
        <f>VALUE(Классы!C89)</f>
        <v>0</v>
      </c>
      <c r="D142">
        <f>Классы!D89</f>
        <v>0</v>
      </c>
      <c r="E142">
        <f>Классы!E89</f>
        <v>0</v>
      </c>
      <c r="F142" t="str">
        <f>IF(Классы!F89&lt;&gt;"",INDEX(Учителя!C$6:C$55,MATCH(Классы!F89,Учителя!Y$6:Y$55,0)),"")</f>
        <v/>
      </c>
      <c r="G142" t="str">
        <f>IF(Классы!G89&lt;&gt;"",INDEX(Учителя!C$6:C$56,MATCH(Классы!G89,Учителя!Y$6:Y$56,0)),"")</f>
        <v/>
      </c>
      <c r="H142">
        <f>Классы!H89</f>
        <v>0</v>
      </c>
      <c r="I142">
        <f>Классы!I89</f>
        <v>0</v>
      </c>
      <c r="J142">
        <f t="shared" si="3"/>
        <v>1</v>
      </c>
      <c r="K142">
        <f t="shared" si="3"/>
        <v>1</v>
      </c>
    </row>
    <row r="143" spans="1:11" x14ac:dyDescent="0.25">
      <c r="A143">
        <f t="shared" si="2"/>
        <v>0</v>
      </c>
      <c r="B143">
        <f>Классы!B90</f>
        <v>86</v>
      </c>
      <c r="C143">
        <f>VALUE(Классы!C90)</f>
        <v>0</v>
      </c>
      <c r="D143">
        <f>Классы!D90</f>
        <v>0</v>
      </c>
      <c r="E143">
        <f>Классы!E90</f>
        <v>0</v>
      </c>
      <c r="F143" t="str">
        <f>IF(Классы!F90&lt;&gt;"",INDEX(Учителя!C$6:C$55,MATCH(Классы!F90,Учителя!Y$6:Y$55,0)),"")</f>
        <v/>
      </c>
      <c r="G143" t="str">
        <f>IF(Классы!G90&lt;&gt;"",INDEX(Учителя!C$6:C$56,MATCH(Классы!G90,Учителя!Y$6:Y$56,0)),"")</f>
        <v/>
      </c>
      <c r="H143">
        <f>Классы!H90</f>
        <v>0</v>
      </c>
      <c r="I143">
        <f>Классы!I90</f>
        <v>0</v>
      </c>
      <c r="J143">
        <f t="shared" si="3"/>
        <v>1</v>
      </c>
      <c r="K143">
        <f t="shared" si="3"/>
        <v>1</v>
      </c>
    </row>
    <row r="144" spans="1:11" x14ac:dyDescent="0.25">
      <c r="A144">
        <f t="shared" si="2"/>
        <v>0</v>
      </c>
      <c r="B144">
        <f>Классы!B91</f>
        <v>87</v>
      </c>
      <c r="C144">
        <f>VALUE(Классы!C91)</f>
        <v>0</v>
      </c>
      <c r="D144">
        <f>Классы!D91</f>
        <v>0</v>
      </c>
      <c r="E144">
        <f>Классы!E91</f>
        <v>0</v>
      </c>
      <c r="F144" t="str">
        <f>IF(Классы!F91&lt;&gt;"",INDEX(Учителя!C$6:C$55,MATCH(Классы!F91,Учителя!Y$6:Y$55,0)),"")</f>
        <v/>
      </c>
      <c r="G144" t="str">
        <f>IF(Классы!G91&lt;&gt;"",INDEX(Учителя!C$6:C$56,MATCH(Классы!G91,Учителя!Y$6:Y$56,0)),"")</f>
        <v/>
      </c>
      <c r="H144">
        <f>Классы!H91</f>
        <v>0</v>
      </c>
      <c r="I144">
        <f>Классы!I91</f>
        <v>0</v>
      </c>
      <c r="J144">
        <f t="shared" si="3"/>
        <v>1</v>
      </c>
      <c r="K144">
        <f t="shared" si="3"/>
        <v>1</v>
      </c>
    </row>
    <row r="145" spans="1:11" x14ac:dyDescent="0.25">
      <c r="A145">
        <f t="shared" si="2"/>
        <v>0</v>
      </c>
      <c r="B145">
        <f>Классы!B92</f>
        <v>88</v>
      </c>
      <c r="C145">
        <f>VALUE(Классы!C92)</f>
        <v>0</v>
      </c>
      <c r="D145">
        <f>Классы!D92</f>
        <v>0</v>
      </c>
      <c r="E145">
        <f>Классы!E92</f>
        <v>0</v>
      </c>
      <c r="F145" t="str">
        <f>IF(Классы!F92&lt;&gt;"",INDEX(Учителя!C$6:C$55,MATCH(Классы!F92,Учителя!Y$6:Y$55,0)),"")</f>
        <v/>
      </c>
      <c r="G145" t="str">
        <f>IF(Классы!G92&lt;&gt;"",INDEX(Учителя!C$6:C$56,MATCH(Классы!G92,Учителя!Y$6:Y$56,0)),"")</f>
        <v/>
      </c>
      <c r="H145">
        <f>Классы!H92</f>
        <v>0</v>
      </c>
      <c r="I145">
        <f>Классы!I92</f>
        <v>0</v>
      </c>
      <c r="J145">
        <f t="shared" si="3"/>
        <v>1</v>
      </c>
      <c r="K145">
        <f t="shared" si="3"/>
        <v>1</v>
      </c>
    </row>
    <row r="146" spans="1:11" x14ac:dyDescent="0.25">
      <c r="A146">
        <f t="shared" si="2"/>
        <v>0</v>
      </c>
      <c r="B146">
        <f>Классы!B93</f>
        <v>89</v>
      </c>
      <c r="C146">
        <f>VALUE(Классы!C93)</f>
        <v>0</v>
      </c>
      <c r="D146">
        <f>Классы!D93</f>
        <v>0</v>
      </c>
      <c r="E146">
        <f>Классы!E93</f>
        <v>0</v>
      </c>
      <c r="F146" t="str">
        <f>IF(Классы!F93&lt;&gt;"",INDEX(Учителя!C$6:C$55,MATCH(Классы!F93,Учителя!Y$6:Y$55,0)),"")</f>
        <v/>
      </c>
      <c r="G146" t="str">
        <f>IF(Классы!G93&lt;&gt;"",INDEX(Учителя!C$6:C$56,MATCH(Классы!G93,Учителя!Y$6:Y$56,0)),"")</f>
        <v/>
      </c>
      <c r="H146">
        <f>Классы!H93</f>
        <v>0</v>
      </c>
      <c r="I146">
        <f>Классы!I93</f>
        <v>0</v>
      </c>
      <c r="J146">
        <f t="shared" si="3"/>
        <v>1</v>
      </c>
      <c r="K146">
        <f t="shared" si="3"/>
        <v>1</v>
      </c>
    </row>
    <row r="147" spans="1:11" x14ac:dyDescent="0.25">
      <c r="A147">
        <f t="shared" si="2"/>
        <v>0</v>
      </c>
      <c r="B147">
        <f>Классы!B94</f>
        <v>90</v>
      </c>
      <c r="C147">
        <f>VALUE(Классы!C94)</f>
        <v>0</v>
      </c>
      <c r="D147">
        <f>Классы!D94</f>
        <v>0</v>
      </c>
      <c r="E147">
        <f>Классы!E94</f>
        <v>0</v>
      </c>
      <c r="F147" t="str">
        <f>IF(Классы!F94&lt;&gt;"",INDEX(Учителя!C$6:C$55,MATCH(Классы!F94,Учителя!Y$6:Y$55,0)),"")</f>
        <v/>
      </c>
      <c r="G147" t="str">
        <f>IF(Классы!G94&lt;&gt;"",INDEX(Учителя!C$6:C$56,MATCH(Классы!G94,Учителя!Y$6:Y$56,0)),"")</f>
        <v/>
      </c>
      <c r="H147">
        <f>Классы!H94</f>
        <v>0</v>
      </c>
      <c r="I147">
        <f>Классы!I94</f>
        <v>0</v>
      </c>
      <c r="J147">
        <f t="shared" si="3"/>
        <v>1</v>
      </c>
      <c r="K147">
        <f t="shared" si="3"/>
        <v>1</v>
      </c>
    </row>
    <row r="148" spans="1:11" x14ac:dyDescent="0.25">
      <c r="A148">
        <f t="shared" si="2"/>
        <v>0</v>
      </c>
      <c r="B148">
        <f>Классы!B95</f>
        <v>91</v>
      </c>
      <c r="C148">
        <f>VALUE(Классы!C95)</f>
        <v>0</v>
      </c>
      <c r="D148">
        <f>Классы!D95</f>
        <v>0</v>
      </c>
      <c r="E148">
        <f>Классы!E95</f>
        <v>0</v>
      </c>
      <c r="F148" t="str">
        <f>IF(Классы!F95&lt;&gt;"",INDEX(Учителя!C$6:C$55,MATCH(Классы!F95,Учителя!Y$6:Y$55,0)),"")</f>
        <v/>
      </c>
      <c r="G148" t="str">
        <f>IF(Классы!G95&lt;&gt;"",INDEX(Учителя!C$6:C$56,MATCH(Классы!G95,Учителя!Y$6:Y$56,0)),"")</f>
        <v/>
      </c>
      <c r="H148">
        <f>Классы!H95</f>
        <v>0</v>
      </c>
      <c r="I148">
        <f>Классы!I95</f>
        <v>0</v>
      </c>
      <c r="J148">
        <f t="shared" si="3"/>
        <v>1</v>
      </c>
      <c r="K148">
        <f t="shared" si="3"/>
        <v>1</v>
      </c>
    </row>
    <row r="149" spans="1:11" x14ac:dyDescent="0.25">
      <c r="A149">
        <f t="shared" si="2"/>
        <v>0</v>
      </c>
      <c r="B149">
        <f>Классы!B96</f>
        <v>92</v>
      </c>
      <c r="C149">
        <f>VALUE(Классы!C96)</f>
        <v>0</v>
      </c>
      <c r="D149">
        <f>Классы!D96</f>
        <v>0</v>
      </c>
      <c r="E149">
        <f>Классы!E96</f>
        <v>0</v>
      </c>
      <c r="F149" t="str">
        <f>IF(Классы!F96&lt;&gt;"",INDEX(Учителя!C$6:C$55,MATCH(Классы!F96,Учителя!Y$6:Y$55,0)),"")</f>
        <v/>
      </c>
      <c r="G149" t="str">
        <f>IF(Классы!G96&lt;&gt;"",INDEX(Учителя!C$6:C$56,MATCH(Классы!G96,Учителя!Y$6:Y$56,0)),"")</f>
        <v/>
      </c>
      <c r="H149">
        <f>Классы!H96</f>
        <v>0</v>
      </c>
      <c r="I149">
        <f>Классы!I96</f>
        <v>0</v>
      </c>
      <c r="J149">
        <f t="shared" si="3"/>
        <v>1</v>
      </c>
      <c r="K149">
        <f t="shared" si="3"/>
        <v>1</v>
      </c>
    </row>
    <row r="150" spans="1:11" x14ac:dyDescent="0.25">
      <c r="A150">
        <f t="shared" si="2"/>
        <v>0</v>
      </c>
      <c r="B150">
        <f>Классы!B97</f>
        <v>93</v>
      </c>
      <c r="C150">
        <f>VALUE(Классы!C97)</f>
        <v>0</v>
      </c>
      <c r="D150">
        <f>Классы!D97</f>
        <v>0</v>
      </c>
      <c r="E150">
        <f>Классы!E97</f>
        <v>0</v>
      </c>
      <c r="F150" t="str">
        <f>IF(Классы!F97&lt;&gt;"",INDEX(Учителя!C$6:C$55,MATCH(Классы!F97,Учителя!Y$6:Y$55,0)),"")</f>
        <v/>
      </c>
      <c r="G150" t="str">
        <f>IF(Классы!G97&lt;&gt;"",INDEX(Учителя!C$6:C$56,MATCH(Классы!G97,Учителя!Y$6:Y$56,0)),"")</f>
        <v/>
      </c>
      <c r="H150">
        <f>Классы!H97</f>
        <v>0</v>
      </c>
      <c r="I150">
        <f>Классы!I97</f>
        <v>0</v>
      </c>
      <c r="J150">
        <f t="shared" si="3"/>
        <v>1</v>
      </c>
      <c r="K150">
        <f t="shared" si="3"/>
        <v>1</v>
      </c>
    </row>
    <row r="151" spans="1:11" x14ac:dyDescent="0.25">
      <c r="A151">
        <f t="shared" si="2"/>
        <v>0</v>
      </c>
      <c r="B151">
        <f>Классы!B98</f>
        <v>94</v>
      </c>
      <c r="C151">
        <f>VALUE(Классы!C98)</f>
        <v>0</v>
      </c>
      <c r="D151">
        <f>Классы!D98</f>
        <v>0</v>
      </c>
      <c r="E151">
        <f>Классы!E98</f>
        <v>0</v>
      </c>
      <c r="F151" t="str">
        <f>IF(Классы!F98&lt;&gt;"",INDEX(Учителя!C$6:C$55,MATCH(Классы!F98,Учителя!Y$6:Y$55,0)),"")</f>
        <v/>
      </c>
      <c r="G151" t="str">
        <f>IF(Классы!G98&lt;&gt;"",INDEX(Учителя!C$6:C$56,MATCH(Классы!G98,Учителя!Y$6:Y$56,0)),"")</f>
        <v/>
      </c>
      <c r="H151">
        <f>Классы!H98</f>
        <v>0</v>
      </c>
      <c r="I151">
        <f>Классы!I98</f>
        <v>0</v>
      </c>
      <c r="J151">
        <f t="shared" si="3"/>
        <v>1</v>
      </c>
      <c r="K151">
        <f t="shared" si="3"/>
        <v>1</v>
      </c>
    </row>
    <row r="152" spans="1:11" x14ac:dyDescent="0.25">
      <c r="A152">
        <f t="shared" si="2"/>
        <v>0</v>
      </c>
      <c r="B152">
        <f>Классы!B99</f>
        <v>95</v>
      </c>
      <c r="C152">
        <f>VALUE(Классы!C99)</f>
        <v>0</v>
      </c>
      <c r="D152">
        <f>Классы!D99</f>
        <v>0</v>
      </c>
      <c r="E152">
        <f>Классы!E99</f>
        <v>0</v>
      </c>
      <c r="F152" t="str">
        <f>IF(Классы!F99&lt;&gt;"",INDEX(Учителя!C$6:C$55,MATCH(Классы!F99,Учителя!Y$6:Y$55,0)),"")</f>
        <v/>
      </c>
      <c r="G152" t="str">
        <f>IF(Классы!G99&lt;&gt;"",INDEX(Учителя!C$6:C$56,MATCH(Классы!G99,Учителя!Y$6:Y$56,0)),"")</f>
        <v/>
      </c>
      <c r="H152">
        <f>Классы!H99</f>
        <v>0</v>
      </c>
      <c r="I152">
        <f>Классы!I99</f>
        <v>0</v>
      </c>
      <c r="J152">
        <f t="shared" si="3"/>
        <v>1</v>
      </c>
      <c r="K152">
        <f t="shared" si="3"/>
        <v>1</v>
      </c>
    </row>
    <row r="153" spans="1:11" x14ac:dyDescent="0.25">
      <c r="A153">
        <f t="shared" si="2"/>
        <v>0</v>
      </c>
      <c r="B153">
        <f>Классы!B100</f>
        <v>96</v>
      </c>
      <c r="C153">
        <f>VALUE(Классы!C100)</f>
        <v>0</v>
      </c>
      <c r="D153">
        <f>Классы!D100</f>
        <v>0</v>
      </c>
      <c r="E153">
        <f>Классы!E100</f>
        <v>0</v>
      </c>
      <c r="F153" t="str">
        <f>IF(Классы!F100&lt;&gt;"",INDEX(Учителя!C$6:C$55,MATCH(Классы!F100,Учителя!Y$6:Y$55,0)),"")</f>
        <v/>
      </c>
      <c r="G153" t="str">
        <f>IF(Классы!G100&lt;&gt;"",INDEX(Учителя!C$6:C$56,MATCH(Классы!G100,Учителя!Y$6:Y$56,0)),"")</f>
        <v/>
      </c>
      <c r="H153">
        <f>Классы!H100</f>
        <v>0</v>
      </c>
      <c r="I153">
        <f>Классы!I100</f>
        <v>0</v>
      </c>
      <c r="J153">
        <f t="shared" si="3"/>
        <v>1</v>
      </c>
      <c r="K153">
        <f t="shared" si="3"/>
        <v>1</v>
      </c>
    </row>
    <row r="154" spans="1:11" x14ac:dyDescent="0.25">
      <c r="A154">
        <f t="shared" si="2"/>
        <v>0</v>
      </c>
      <c r="B154">
        <f>Классы!B101</f>
        <v>97</v>
      </c>
      <c r="C154">
        <f>VALUE(Классы!C101)</f>
        <v>0</v>
      </c>
      <c r="D154">
        <f>Классы!D101</f>
        <v>0</v>
      </c>
      <c r="E154">
        <f>Классы!E101</f>
        <v>0</v>
      </c>
      <c r="F154" t="str">
        <f>IF(Классы!F101&lt;&gt;"",INDEX(Учителя!C$6:C$55,MATCH(Классы!F101,Учителя!Y$6:Y$55,0)),"")</f>
        <v/>
      </c>
      <c r="G154" t="str">
        <f>IF(Классы!G101&lt;&gt;"",INDEX(Учителя!C$6:C$56,MATCH(Классы!G101,Учителя!Y$6:Y$56,0)),"")</f>
        <v/>
      </c>
      <c r="H154">
        <f>Классы!H101</f>
        <v>0</v>
      </c>
      <c r="I154">
        <f>Классы!I101</f>
        <v>0</v>
      </c>
      <c r="J154">
        <f t="shared" si="3"/>
        <v>1</v>
      </c>
      <c r="K154">
        <f t="shared" si="3"/>
        <v>1</v>
      </c>
    </row>
    <row r="155" spans="1:11" x14ac:dyDescent="0.25">
      <c r="A155">
        <f t="shared" si="2"/>
        <v>0</v>
      </c>
      <c r="B155">
        <f>Классы!B102</f>
        <v>98</v>
      </c>
      <c r="C155">
        <f>VALUE(Классы!C102)</f>
        <v>0</v>
      </c>
      <c r="D155">
        <f>Классы!D102</f>
        <v>0</v>
      </c>
      <c r="E155">
        <f>Классы!E102</f>
        <v>0</v>
      </c>
      <c r="F155" t="str">
        <f>IF(Классы!F102&lt;&gt;"",INDEX(Учителя!C$6:C$55,MATCH(Классы!F102,Учителя!Y$6:Y$55,0)),"")</f>
        <v/>
      </c>
      <c r="G155" t="str">
        <f>IF(Классы!G102&lt;&gt;"",INDEX(Учителя!C$6:C$56,MATCH(Классы!G102,Учителя!Y$6:Y$56,0)),"")</f>
        <v/>
      </c>
      <c r="H155">
        <f>Классы!H102</f>
        <v>0</v>
      </c>
      <c r="I155">
        <f>Классы!I102</f>
        <v>0</v>
      </c>
      <c r="J155">
        <f t="shared" si="3"/>
        <v>1</v>
      </c>
      <c r="K155">
        <f t="shared" si="3"/>
        <v>1</v>
      </c>
    </row>
    <row r="156" spans="1:11" x14ac:dyDescent="0.25">
      <c r="A156">
        <f t="shared" si="2"/>
        <v>0</v>
      </c>
      <c r="B156">
        <f>Классы!B103</f>
        <v>99</v>
      </c>
      <c r="C156">
        <f>VALUE(Классы!C103)</f>
        <v>0</v>
      </c>
      <c r="D156">
        <f>Классы!D103</f>
        <v>0</v>
      </c>
      <c r="E156">
        <f>Классы!E103</f>
        <v>0</v>
      </c>
      <c r="F156" t="str">
        <f>IF(Классы!F103&lt;&gt;"",INDEX(Учителя!C$6:C$55,MATCH(Классы!F103,Учителя!Y$6:Y$55,0)),"")</f>
        <v/>
      </c>
      <c r="G156" t="str">
        <f>IF(Классы!G103&lt;&gt;"",INDEX(Учителя!C$6:C$56,MATCH(Классы!G103,Учителя!Y$6:Y$56,0)),"")</f>
        <v/>
      </c>
      <c r="H156">
        <f>Классы!H103</f>
        <v>0</v>
      </c>
      <c r="I156">
        <f>Классы!I103</f>
        <v>0</v>
      </c>
      <c r="J156">
        <f t="shared" si="3"/>
        <v>1</v>
      </c>
      <c r="K156">
        <f t="shared" si="3"/>
        <v>1</v>
      </c>
    </row>
    <row r="157" spans="1:11" x14ac:dyDescent="0.25">
      <c r="A157">
        <f t="shared" si="2"/>
        <v>0</v>
      </c>
      <c r="B157">
        <f>Классы!B104</f>
        <v>100</v>
      </c>
      <c r="C157">
        <f>VALUE(Классы!C104)</f>
        <v>0</v>
      </c>
      <c r="D157">
        <f>Классы!D104</f>
        <v>0</v>
      </c>
      <c r="E157">
        <f>Классы!E104</f>
        <v>0</v>
      </c>
      <c r="F157" t="str">
        <f>IF(Классы!F104&lt;&gt;"",INDEX(Учителя!C$6:C$55,MATCH(Классы!F104,Учителя!Y$6:Y$55,0)),"")</f>
        <v/>
      </c>
      <c r="G157" t="str">
        <f>IF(Классы!G104&lt;&gt;"",INDEX(Учителя!C$6:C$56,MATCH(Классы!G104,Учителя!Y$6:Y$56,0)),"")</f>
        <v/>
      </c>
      <c r="H157">
        <f>Классы!H104</f>
        <v>0</v>
      </c>
      <c r="I157">
        <f>Классы!I104</f>
        <v>0</v>
      </c>
      <c r="J157">
        <f t="shared" si="3"/>
        <v>1</v>
      </c>
      <c r="K157">
        <f t="shared" si="3"/>
        <v>1</v>
      </c>
    </row>
    <row r="559" spans="1:8" x14ac:dyDescent="0.25">
      <c r="A559" t="e">
        <f>IF(C559&lt;&gt;0,"c8",0)</f>
        <v>#REF!</v>
      </c>
      <c r="B559" t="e">
        <f>VALUE(#REF!)</f>
        <v>#REF!</v>
      </c>
      <c r="C559" t="e">
        <f>#REF!</f>
        <v>#REF!</v>
      </c>
      <c r="E559" t="e">
        <f>#REF!</f>
        <v>#REF!</v>
      </c>
      <c r="F559" t="e">
        <f>#REF!</f>
        <v>#REF!</v>
      </c>
      <c r="G559" t="e">
        <f>#REF!</f>
        <v>#REF!</v>
      </c>
      <c r="H559" t="e">
        <f>#REF!</f>
        <v>#REF!</v>
      </c>
    </row>
    <row r="560" spans="1:8" x14ac:dyDescent="0.25">
      <c r="A560" t="e">
        <f t="shared" ref="A560:A623" si="4">IF(C560&lt;&gt;0,"c8",0)</f>
        <v>#REF!</v>
      </c>
      <c r="B560" t="e">
        <f>VALUE(#REF!)</f>
        <v>#REF!</v>
      </c>
      <c r="C560" t="e">
        <f>#REF!</f>
        <v>#REF!</v>
      </c>
      <c r="E560" t="e">
        <f>#REF!</f>
        <v>#REF!</v>
      </c>
      <c r="F560" t="e">
        <f>#REF!</f>
        <v>#REF!</v>
      </c>
      <c r="G560" t="e">
        <f>#REF!</f>
        <v>#REF!</v>
      </c>
      <c r="H560" t="e">
        <f>#REF!</f>
        <v>#REF!</v>
      </c>
    </row>
    <row r="561" spans="1:8" x14ac:dyDescent="0.25">
      <c r="A561" t="e">
        <f t="shared" si="4"/>
        <v>#REF!</v>
      </c>
      <c r="B561" t="e">
        <f>VALUE(#REF!)</f>
        <v>#REF!</v>
      </c>
      <c r="C561" t="e">
        <f>#REF!</f>
        <v>#REF!</v>
      </c>
      <c r="E561" t="e">
        <f>#REF!</f>
        <v>#REF!</v>
      </c>
      <c r="F561" t="e">
        <f>#REF!</f>
        <v>#REF!</v>
      </c>
      <c r="G561" t="e">
        <f>#REF!</f>
        <v>#REF!</v>
      </c>
      <c r="H561" t="e">
        <f>#REF!</f>
        <v>#REF!</v>
      </c>
    </row>
    <row r="562" spans="1:8" x14ac:dyDescent="0.25">
      <c r="A562" t="e">
        <f t="shared" si="4"/>
        <v>#REF!</v>
      </c>
      <c r="B562" t="e">
        <f>VALUE(#REF!)</f>
        <v>#REF!</v>
      </c>
      <c r="C562" t="e">
        <f>#REF!</f>
        <v>#REF!</v>
      </c>
      <c r="E562" t="e">
        <f>#REF!</f>
        <v>#REF!</v>
      </c>
      <c r="F562" t="e">
        <f>#REF!</f>
        <v>#REF!</v>
      </c>
      <c r="G562" t="e">
        <f>#REF!</f>
        <v>#REF!</v>
      </c>
      <c r="H562" t="e">
        <f>#REF!</f>
        <v>#REF!</v>
      </c>
    </row>
    <row r="563" spans="1:8" x14ac:dyDescent="0.25">
      <c r="A563" t="e">
        <f t="shared" si="4"/>
        <v>#REF!</v>
      </c>
      <c r="B563" t="e">
        <f>VALUE(#REF!)</f>
        <v>#REF!</v>
      </c>
      <c r="C563" t="e">
        <f>#REF!</f>
        <v>#REF!</v>
      </c>
      <c r="E563" t="e">
        <f>#REF!</f>
        <v>#REF!</v>
      </c>
      <c r="F563" t="e">
        <f>#REF!</f>
        <v>#REF!</v>
      </c>
      <c r="G563" t="e">
        <f>#REF!</f>
        <v>#REF!</v>
      </c>
      <c r="H563" t="e">
        <f>#REF!</f>
        <v>#REF!</v>
      </c>
    </row>
    <row r="564" spans="1:8" x14ac:dyDescent="0.25">
      <c r="A564" t="e">
        <f t="shared" si="4"/>
        <v>#REF!</v>
      </c>
      <c r="B564" t="e">
        <f>VALUE(#REF!)</f>
        <v>#REF!</v>
      </c>
      <c r="C564" t="e">
        <f>#REF!</f>
        <v>#REF!</v>
      </c>
      <c r="E564" t="e">
        <f>#REF!</f>
        <v>#REF!</v>
      </c>
      <c r="F564" t="e">
        <f>#REF!</f>
        <v>#REF!</v>
      </c>
      <c r="G564" t="e">
        <f>#REF!</f>
        <v>#REF!</v>
      </c>
      <c r="H564" t="e">
        <f>#REF!</f>
        <v>#REF!</v>
      </c>
    </row>
    <row r="565" spans="1:8" x14ac:dyDescent="0.25">
      <c r="A565" t="e">
        <f t="shared" si="4"/>
        <v>#REF!</v>
      </c>
      <c r="B565" t="e">
        <f>VALUE(#REF!)</f>
        <v>#REF!</v>
      </c>
      <c r="C565" t="e">
        <f>#REF!</f>
        <v>#REF!</v>
      </c>
      <c r="E565" t="e">
        <f>#REF!</f>
        <v>#REF!</v>
      </c>
      <c r="F565" t="e">
        <f>#REF!</f>
        <v>#REF!</v>
      </c>
      <c r="G565" t="e">
        <f>#REF!</f>
        <v>#REF!</v>
      </c>
      <c r="H565" t="e">
        <f>#REF!</f>
        <v>#REF!</v>
      </c>
    </row>
    <row r="566" spans="1:8" x14ac:dyDescent="0.25">
      <c r="A566" t="e">
        <f t="shared" si="4"/>
        <v>#REF!</v>
      </c>
      <c r="B566" t="e">
        <f>VALUE(#REF!)</f>
        <v>#REF!</v>
      </c>
      <c r="C566" t="e">
        <f>#REF!</f>
        <v>#REF!</v>
      </c>
      <c r="E566" t="e">
        <f>#REF!</f>
        <v>#REF!</v>
      </c>
      <c r="F566" t="e">
        <f>#REF!</f>
        <v>#REF!</v>
      </c>
      <c r="G566" t="e">
        <f>#REF!</f>
        <v>#REF!</v>
      </c>
      <c r="H566" t="e">
        <f>#REF!</f>
        <v>#REF!</v>
      </c>
    </row>
    <row r="567" spans="1:8" x14ac:dyDescent="0.25">
      <c r="A567" t="e">
        <f t="shared" si="4"/>
        <v>#REF!</v>
      </c>
      <c r="B567" t="e">
        <f>VALUE(#REF!)</f>
        <v>#REF!</v>
      </c>
      <c r="C567" t="e">
        <f>#REF!</f>
        <v>#REF!</v>
      </c>
      <c r="E567" t="e">
        <f>#REF!</f>
        <v>#REF!</v>
      </c>
      <c r="F567" t="e">
        <f>#REF!</f>
        <v>#REF!</v>
      </c>
      <c r="G567" t="e">
        <f>#REF!</f>
        <v>#REF!</v>
      </c>
      <c r="H567" t="e">
        <f>#REF!</f>
        <v>#REF!</v>
      </c>
    </row>
    <row r="568" spans="1:8" x14ac:dyDescent="0.25">
      <c r="A568" t="e">
        <f t="shared" si="4"/>
        <v>#REF!</v>
      </c>
      <c r="B568" t="e">
        <f>VALUE(#REF!)</f>
        <v>#REF!</v>
      </c>
      <c r="C568" t="e">
        <f>#REF!</f>
        <v>#REF!</v>
      </c>
      <c r="E568" t="e">
        <f>#REF!</f>
        <v>#REF!</v>
      </c>
      <c r="F568" t="e">
        <f>#REF!</f>
        <v>#REF!</v>
      </c>
      <c r="G568" t="e">
        <f>#REF!</f>
        <v>#REF!</v>
      </c>
      <c r="H568" t="e">
        <f>#REF!</f>
        <v>#REF!</v>
      </c>
    </row>
    <row r="569" spans="1:8" x14ac:dyDescent="0.25">
      <c r="A569" t="e">
        <f t="shared" si="4"/>
        <v>#REF!</v>
      </c>
      <c r="B569" t="e">
        <f>VALUE(#REF!)</f>
        <v>#REF!</v>
      </c>
      <c r="C569" t="e">
        <f>#REF!</f>
        <v>#REF!</v>
      </c>
      <c r="E569" t="e">
        <f>#REF!</f>
        <v>#REF!</v>
      </c>
      <c r="F569" t="e">
        <f>#REF!</f>
        <v>#REF!</v>
      </c>
      <c r="G569" t="e">
        <f>#REF!</f>
        <v>#REF!</v>
      </c>
      <c r="H569" t="e">
        <f>#REF!</f>
        <v>#REF!</v>
      </c>
    </row>
    <row r="570" spans="1:8" x14ac:dyDescent="0.25">
      <c r="A570" t="e">
        <f t="shared" si="4"/>
        <v>#REF!</v>
      </c>
      <c r="B570" t="e">
        <f>VALUE(#REF!)</f>
        <v>#REF!</v>
      </c>
      <c r="C570" t="e">
        <f>#REF!</f>
        <v>#REF!</v>
      </c>
      <c r="E570" t="e">
        <f>#REF!</f>
        <v>#REF!</v>
      </c>
      <c r="F570" t="e">
        <f>#REF!</f>
        <v>#REF!</v>
      </c>
      <c r="G570" t="e">
        <f>#REF!</f>
        <v>#REF!</v>
      </c>
      <c r="H570" t="e">
        <f>#REF!</f>
        <v>#REF!</v>
      </c>
    </row>
    <row r="571" spans="1:8" x14ac:dyDescent="0.25">
      <c r="A571" t="e">
        <f t="shared" si="4"/>
        <v>#REF!</v>
      </c>
      <c r="B571" t="e">
        <f>VALUE(#REF!)</f>
        <v>#REF!</v>
      </c>
      <c r="C571" t="e">
        <f>#REF!</f>
        <v>#REF!</v>
      </c>
      <c r="E571" t="e">
        <f>#REF!</f>
        <v>#REF!</v>
      </c>
      <c r="F571" t="e">
        <f>#REF!</f>
        <v>#REF!</v>
      </c>
      <c r="G571" t="e">
        <f>#REF!</f>
        <v>#REF!</v>
      </c>
      <c r="H571" t="e">
        <f>#REF!</f>
        <v>#REF!</v>
      </c>
    </row>
    <row r="572" spans="1:8" x14ac:dyDescent="0.25">
      <c r="A572" t="e">
        <f t="shared" si="4"/>
        <v>#REF!</v>
      </c>
      <c r="B572" t="e">
        <f>VALUE(#REF!)</f>
        <v>#REF!</v>
      </c>
      <c r="C572" t="e">
        <f>#REF!</f>
        <v>#REF!</v>
      </c>
      <c r="E572" t="e">
        <f>#REF!</f>
        <v>#REF!</v>
      </c>
      <c r="F572" t="e">
        <f>#REF!</f>
        <v>#REF!</v>
      </c>
      <c r="G572" t="e">
        <f>#REF!</f>
        <v>#REF!</v>
      </c>
      <c r="H572" t="e">
        <f>#REF!</f>
        <v>#REF!</v>
      </c>
    </row>
    <row r="573" spans="1:8" x14ac:dyDescent="0.25">
      <c r="A573" t="e">
        <f t="shared" si="4"/>
        <v>#REF!</v>
      </c>
      <c r="B573" t="e">
        <f>VALUE(#REF!)</f>
        <v>#REF!</v>
      </c>
      <c r="C573" t="e">
        <f>#REF!</f>
        <v>#REF!</v>
      </c>
      <c r="E573" t="e">
        <f>#REF!</f>
        <v>#REF!</v>
      </c>
      <c r="F573" t="e">
        <f>#REF!</f>
        <v>#REF!</v>
      </c>
      <c r="G573" t="e">
        <f>#REF!</f>
        <v>#REF!</v>
      </c>
      <c r="H573" t="e">
        <f>#REF!</f>
        <v>#REF!</v>
      </c>
    </row>
    <row r="574" spans="1:8" x14ac:dyDescent="0.25">
      <c r="A574" t="e">
        <f t="shared" si="4"/>
        <v>#REF!</v>
      </c>
      <c r="B574" t="e">
        <f>VALUE(#REF!)</f>
        <v>#REF!</v>
      </c>
      <c r="C574" t="e">
        <f>#REF!</f>
        <v>#REF!</v>
      </c>
      <c r="E574" t="e">
        <f>#REF!</f>
        <v>#REF!</v>
      </c>
      <c r="F574" t="e">
        <f>#REF!</f>
        <v>#REF!</v>
      </c>
      <c r="G574" t="e">
        <f>#REF!</f>
        <v>#REF!</v>
      </c>
      <c r="H574" t="e">
        <f>#REF!</f>
        <v>#REF!</v>
      </c>
    </row>
    <row r="575" spans="1:8" x14ac:dyDescent="0.25">
      <c r="A575" t="e">
        <f t="shared" si="4"/>
        <v>#REF!</v>
      </c>
      <c r="B575" t="e">
        <f>VALUE(#REF!)</f>
        <v>#REF!</v>
      </c>
      <c r="C575" t="e">
        <f>#REF!</f>
        <v>#REF!</v>
      </c>
      <c r="E575" t="e">
        <f>#REF!</f>
        <v>#REF!</v>
      </c>
      <c r="F575" t="e">
        <f>#REF!</f>
        <v>#REF!</v>
      </c>
      <c r="G575" t="e">
        <f>#REF!</f>
        <v>#REF!</v>
      </c>
      <c r="H575" t="e">
        <f>#REF!</f>
        <v>#REF!</v>
      </c>
    </row>
    <row r="576" spans="1:8" x14ac:dyDescent="0.25">
      <c r="A576" t="e">
        <f t="shared" si="4"/>
        <v>#REF!</v>
      </c>
      <c r="B576" t="e">
        <f>VALUE(#REF!)</f>
        <v>#REF!</v>
      </c>
      <c r="C576" t="e">
        <f>#REF!</f>
        <v>#REF!</v>
      </c>
      <c r="E576" t="e">
        <f>#REF!</f>
        <v>#REF!</v>
      </c>
      <c r="F576" t="e">
        <f>#REF!</f>
        <v>#REF!</v>
      </c>
      <c r="G576" t="e">
        <f>#REF!</f>
        <v>#REF!</v>
      </c>
      <c r="H576" t="e">
        <f>#REF!</f>
        <v>#REF!</v>
      </c>
    </row>
    <row r="577" spans="1:8" x14ac:dyDescent="0.25">
      <c r="A577" t="e">
        <f t="shared" si="4"/>
        <v>#REF!</v>
      </c>
      <c r="B577" t="e">
        <f>VALUE(#REF!)</f>
        <v>#REF!</v>
      </c>
      <c r="C577" t="e">
        <f>#REF!</f>
        <v>#REF!</v>
      </c>
      <c r="E577" t="e">
        <f>#REF!</f>
        <v>#REF!</v>
      </c>
      <c r="F577" t="e">
        <f>#REF!</f>
        <v>#REF!</v>
      </c>
      <c r="G577" t="e">
        <f>#REF!</f>
        <v>#REF!</v>
      </c>
      <c r="H577" t="e">
        <f>#REF!</f>
        <v>#REF!</v>
      </c>
    </row>
    <row r="578" spans="1:8" x14ac:dyDescent="0.25">
      <c r="A578" t="e">
        <f t="shared" si="4"/>
        <v>#REF!</v>
      </c>
      <c r="B578" t="e">
        <f>VALUE(#REF!)</f>
        <v>#REF!</v>
      </c>
      <c r="C578" t="e">
        <f>#REF!</f>
        <v>#REF!</v>
      </c>
      <c r="E578" t="e">
        <f>#REF!</f>
        <v>#REF!</v>
      </c>
      <c r="F578" t="e">
        <f>#REF!</f>
        <v>#REF!</v>
      </c>
      <c r="G578" t="e">
        <f>#REF!</f>
        <v>#REF!</v>
      </c>
      <c r="H578" t="e">
        <f>#REF!</f>
        <v>#REF!</v>
      </c>
    </row>
    <row r="579" spans="1:8" x14ac:dyDescent="0.25">
      <c r="A579" t="e">
        <f t="shared" si="4"/>
        <v>#REF!</v>
      </c>
      <c r="B579" t="e">
        <f>VALUE(#REF!)</f>
        <v>#REF!</v>
      </c>
      <c r="C579" t="e">
        <f>#REF!</f>
        <v>#REF!</v>
      </c>
      <c r="E579" t="e">
        <f>#REF!</f>
        <v>#REF!</v>
      </c>
      <c r="F579" t="e">
        <f>#REF!</f>
        <v>#REF!</v>
      </c>
      <c r="G579" t="e">
        <f>#REF!</f>
        <v>#REF!</v>
      </c>
      <c r="H579" t="e">
        <f>#REF!</f>
        <v>#REF!</v>
      </c>
    </row>
    <row r="580" spans="1:8" x14ac:dyDescent="0.25">
      <c r="A580" t="e">
        <f t="shared" si="4"/>
        <v>#REF!</v>
      </c>
      <c r="B580" t="e">
        <f>VALUE(#REF!)</f>
        <v>#REF!</v>
      </c>
      <c r="C580" t="e">
        <f>#REF!</f>
        <v>#REF!</v>
      </c>
      <c r="E580" t="e">
        <f>#REF!</f>
        <v>#REF!</v>
      </c>
      <c r="F580" t="e">
        <f>#REF!</f>
        <v>#REF!</v>
      </c>
      <c r="G580" t="e">
        <f>#REF!</f>
        <v>#REF!</v>
      </c>
      <c r="H580" t="e">
        <f>#REF!</f>
        <v>#REF!</v>
      </c>
    </row>
    <row r="581" spans="1:8" x14ac:dyDescent="0.25">
      <c r="A581" t="e">
        <f t="shared" si="4"/>
        <v>#REF!</v>
      </c>
      <c r="B581" t="e">
        <f>VALUE(#REF!)</f>
        <v>#REF!</v>
      </c>
      <c r="C581" t="e">
        <f>#REF!</f>
        <v>#REF!</v>
      </c>
      <c r="E581" t="e">
        <f>#REF!</f>
        <v>#REF!</v>
      </c>
      <c r="F581" t="e">
        <f>#REF!</f>
        <v>#REF!</v>
      </c>
      <c r="G581" t="e">
        <f>#REF!</f>
        <v>#REF!</v>
      </c>
      <c r="H581" t="e">
        <f>#REF!</f>
        <v>#REF!</v>
      </c>
    </row>
    <row r="582" spans="1:8" x14ac:dyDescent="0.25">
      <c r="A582" t="e">
        <f t="shared" si="4"/>
        <v>#REF!</v>
      </c>
      <c r="B582" t="e">
        <f>VALUE(#REF!)</f>
        <v>#REF!</v>
      </c>
      <c r="C582" t="e">
        <f>#REF!</f>
        <v>#REF!</v>
      </c>
      <c r="E582" t="e">
        <f>#REF!</f>
        <v>#REF!</v>
      </c>
      <c r="F582" t="e">
        <f>#REF!</f>
        <v>#REF!</v>
      </c>
      <c r="G582" t="e">
        <f>#REF!</f>
        <v>#REF!</v>
      </c>
      <c r="H582" t="e">
        <f>#REF!</f>
        <v>#REF!</v>
      </c>
    </row>
    <row r="583" spans="1:8" x14ac:dyDescent="0.25">
      <c r="A583" t="e">
        <f t="shared" si="4"/>
        <v>#REF!</v>
      </c>
      <c r="B583" t="e">
        <f>VALUE(#REF!)</f>
        <v>#REF!</v>
      </c>
      <c r="C583" t="e">
        <f>#REF!</f>
        <v>#REF!</v>
      </c>
      <c r="E583" t="e">
        <f>#REF!</f>
        <v>#REF!</v>
      </c>
      <c r="F583" t="e">
        <f>#REF!</f>
        <v>#REF!</v>
      </c>
      <c r="G583" t="e">
        <f>#REF!</f>
        <v>#REF!</v>
      </c>
      <c r="H583" t="e">
        <f>#REF!</f>
        <v>#REF!</v>
      </c>
    </row>
    <row r="584" spans="1:8" x14ac:dyDescent="0.25">
      <c r="A584" t="e">
        <f t="shared" si="4"/>
        <v>#REF!</v>
      </c>
      <c r="B584" t="e">
        <f>VALUE(#REF!)</f>
        <v>#REF!</v>
      </c>
      <c r="C584" t="e">
        <f>#REF!</f>
        <v>#REF!</v>
      </c>
      <c r="E584" t="e">
        <f>#REF!</f>
        <v>#REF!</v>
      </c>
      <c r="F584" t="e">
        <f>#REF!</f>
        <v>#REF!</v>
      </c>
      <c r="G584" t="e">
        <f>#REF!</f>
        <v>#REF!</v>
      </c>
      <c r="H584" t="e">
        <f>#REF!</f>
        <v>#REF!</v>
      </c>
    </row>
    <row r="585" spans="1:8" x14ac:dyDescent="0.25">
      <c r="A585" t="e">
        <f t="shared" si="4"/>
        <v>#REF!</v>
      </c>
      <c r="B585" t="e">
        <f>VALUE(#REF!)</f>
        <v>#REF!</v>
      </c>
      <c r="C585" t="e">
        <f>#REF!</f>
        <v>#REF!</v>
      </c>
      <c r="E585" t="e">
        <f>#REF!</f>
        <v>#REF!</v>
      </c>
      <c r="F585" t="e">
        <f>#REF!</f>
        <v>#REF!</v>
      </c>
      <c r="G585" t="e">
        <f>#REF!</f>
        <v>#REF!</v>
      </c>
      <c r="H585" t="e">
        <f>#REF!</f>
        <v>#REF!</v>
      </c>
    </row>
    <row r="586" spans="1:8" x14ac:dyDescent="0.25">
      <c r="A586" t="e">
        <f t="shared" si="4"/>
        <v>#REF!</v>
      </c>
      <c r="B586" t="e">
        <f>VALUE(#REF!)</f>
        <v>#REF!</v>
      </c>
      <c r="C586" t="e">
        <f>#REF!</f>
        <v>#REF!</v>
      </c>
      <c r="E586" t="e">
        <f>#REF!</f>
        <v>#REF!</v>
      </c>
      <c r="F586" t="e">
        <f>#REF!</f>
        <v>#REF!</v>
      </c>
      <c r="G586" t="e">
        <f>#REF!</f>
        <v>#REF!</v>
      </c>
      <c r="H586" t="e">
        <f>#REF!</f>
        <v>#REF!</v>
      </c>
    </row>
    <row r="587" spans="1:8" x14ac:dyDescent="0.25">
      <c r="A587" t="e">
        <f t="shared" si="4"/>
        <v>#REF!</v>
      </c>
      <c r="B587" t="e">
        <f>VALUE(#REF!)</f>
        <v>#REF!</v>
      </c>
      <c r="C587" t="e">
        <f>#REF!</f>
        <v>#REF!</v>
      </c>
      <c r="E587" t="e">
        <f>#REF!</f>
        <v>#REF!</v>
      </c>
      <c r="F587" t="e">
        <f>#REF!</f>
        <v>#REF!</v>
      </c>
      <c r="G587" t="e">
        <f>#REF!</f>
        <v>#REF!</v>
      </c>
      <c r="H587" t="e">
        <f>#REF!</f>
        <v>#REF!</v>
      </c>
    </row>
    <row r="588" spans="1:8" x14ac:dyDescent="0.25">
      <c r="A588" t="e">
        <f t="shared" si="4"/>
        <v>#REF!</v>
      </c>
      <c r="B588" t="e">
        <f>VALUE(#REF!)</f>
        <v>#REF!</v>
      </c>
      <c r="C588" t="e">
        <f>#REF!</f>
        <v>#REF!</v>
      </c>
      <c r="E588" t="e">
        <f>#REF!</f>
        <v>#REF!</v>
      </c>
      <c r="F588" t="e">
        <f>#REF!</f>
        <v>#REF!</v>
      </c>
      <c r="G588" t="e">
        <f>#REF!</f>
        <v>#REF!</v>
      </c>
      <c r="H588" t="e">
        <f>#REF!</f>
        <v>#REF!</v>
      </c>
    </row>
    <row r="589" spans="1:8" x14ac:dyDescent="0.25">
      <c r="A589" t="e">
        <f t="shared" si="4"/>
        <v>#REF!</v>
      </c>
      <c r="B589" t="e">
        <f>VALUE(#REF!)</f>
        <v>#REF!</v>
      </c>
      <c r="C589" t="e">
        <f>#REF!</f>
        <v>#REF!</v>
      </c>
      <c r="E589" t="e">
        <f>#REF!</f>
        <v>#REF!</v>
      </c>
      <c r="F589" t="e">
        <f>#REF!</f>
        <v>#REF!</v>
      </c>
      <c r="G589" t="e">
        <f>#REF!</f>
        <v>#REF!</v>
      </c>
      <c r="H589" t="e">
        <f>#REF!</f>
        <v>#REF!</v>
      </c>
    </row>
    <row r="590" spans="1:8" x14ac:dyDescent="0.25">
      <c r="A590" t="e">
        <f t="shared" si="4"/>
        <v>#REF!</v>
      </c>
      <c r="B590" t="e">
        <f>VALUE(#REF!)</f>
        <v>#REF!</v>
      </c>
      <c r="C590" t="e">
        <f>#REF!</f>
        <v>#REF!</v>
      </c>
      <c r="E590" t="e">
        <f>#REF!</f>
        <v>#REF!</v>
      </c>
      <c r="F590" t="e">
        <f>#REF!</f>
        <v>#REF!</v>
      </c>
      <c r="G590" t="e">
        <f>#REF!</f>
        <v>#REF!</v>
      </c>
      <c r="H590" t="e">
        <f>#REF!</f>
        <v>#REF!</v>
      </c>
    </row>
    <row r="591" spans="1:8" x14ac:dyDescent="0.25">
      <c r="A591" t="e">
        <f t="shared" si="4"/>
        <v>#REF!</v>
      </c>
      <c r="B591" t="e">
        <f>VALUE(#REF!)</f>
        <v>#REF!</v>
      </c>
      <c r="C591" t="e">
        <f>#REF!</f>
        <v>#REF!</v>
      </c>
      <c r="E591" t="e">
        <f>#REF!</f>
        <v>#REF!</v>
      </c>
      <c r="F591" t="e">
        <f>#REF!</f>
        <v>#REF!</v>
      </c>
      <c r="G591" t="e">
        <f>#REF!</f>
        <v>#REF!</v>
      </c>
      <c r="H591" t="e">
        <f>#REF!</f>
        <v>#REF!</v>
      </c>
    </row>
    <row r="592" spans="1:8" x14ac:dyDescent="0.25">
      <c r="A592" t="e">
        <f t="shared" si="4"/>
        <v>#REF!</v>
      </c>
      <c r="B592" t="e">
        <f>VALUE(#REF!)</f>
        <v>#REF!</v>
      </c>
      <c r="C592" t="e">
        <f>#REF!</f>
        <v>#REF!</v>
      </c>
      <c r="E592" t="e">
        <f>#REF!</f>
        <v>#REF!</v>
      </c>
      <c r="F592" t="e">
        <f>#REF!</f>
        <v>#REF!</v>
      </c>
      <c r="G592" t="e">
        <f>#REF!</f>
        <v>#REF!</v>
      </c>
      <c r="H592" t="e">
        <f>#REF!</f>
        <v>#REF!</v>
      </c>
    </row>
    <row r="593" spans="1:8" x14ac:dyDescent="0.25">
      <c r="A593" t="e">
        <f t="shared" si="4"/>
        <v>#REF!</v>
      </c>
      <c r="B593" t="e">
        <f>VALUE(#REF!)</f>
        <v>#REF!</v>
      </c>
      <c r="C593" t="e">
        <f>#REF!</f>
        <v>#REF!</v>
      </c>
      <c r="E593" t="e">
        <f>#REF!</f>
        <v>#REF!</v>
      </c>
      <c r="F593" t="e">
        <f>#REF!</f>
        <v>#REF!</v>
      </c>
      <c r="G593" t="e">
        <f>#REF!</f>
        <v>#REF!</v>
      </c>
      <c r="H593" t="e">
        <f>#REF!</f>
        <v>#REF!</v>
      </c>
    </row>
    <row r="594" spans="1:8" x14ac:dyDescent="0.25">
      <c r="A594" t="e">
        <f t="shared" si="4"/>
        <v>#REF!</v>
      </c>
      <c r="B594" t="e">
        <f>VALUE(#REF!)</f>
        <v>#REF!</v>
      </c>
      <c r="C594" t="e">
        <f>#REF!</f>
        <v>#REF!</v>
      </c>
      <c r="E594" t="e">
        <f>#REF!</f>
        <v>#REF!</v>
      </c>
      <c r="F594" t="e">
        <f>#REF!</f>
        <v>#REF!</v>
      </c>
      <c r="G594" t="e">
        <f>#REF!</f>
        <v>#REF!</v>
      </c>
      <c r="H594" t="e">
        <f>#REF!</f>
        <v>#REF!</v>
      </c>
    </row>
    <row r="595" spans="1:8" x14ac:dyDescent="0.25">
      <c r="A595" t="e">
        <f t="shared" si="4"/>
        <v>#REF!</v>
      </c>
      <c r="B595" t="e">
        <f>VALUE(#REF!)</f>
        <v>#REF!</v>
      </c>
      <c r="C595" t="e">
        <f>#REF!</f>
        <v>#REF!</v>
      </c>
      <c r="E595" t="e">
        <f>#REF!</f>
        <v>#REF!</v>
      </c>
      <c r="F595" t="e">
        <f>#REF!</f>
        <v>#REF!</v>
      </c>
      <c r="G595" t="e">
        <f>#REF!</f>
        <v>#REF!</v>
      </c>
      <c r="H595" t="e">
        <f>#REF!</f>
        <v>#REF!</v>
      </c>
    </row>
    <row r="596" spans="1:8" x14ac:dyDescent="0.25">
      <c r="A596" t="e">
        <f t="shared" si="4"/>
        <v>#REF!</v>
      </c>
      <c r="B596" t="e">
        <f>VALUE(#REF!)</f>
        <v>#REF!</v>
      </c>
      <c r="C596" t="e">
        <f>#REF!</f>
        <v>#REF!</v>
      </c>
      <c r="E596" t="e">
        <f>#REF!</f>
        <v>#REF!</v>
      </c>
      <c r="F596" t="e">
        <f>#REF!</f>
        <v>#REF!</v>
      </c>
      <c r="G596" t="e">
        <f>#REF!</f>
        <v>#REF!</v>
      </c>
      <c r="H596" t="e">
        <f>#REF!</f>
        <v>#REF!</v>
      </c>
    </row>
    <row r="597" spans="1:8" x14ac:dyDescent="0.25">
      <c r="A597" t="e">
        <f t="shared" si="4"/>
        <v>#REF!</v>
      </c>
      <c r="B597" t="e">
        <f>VALUE(#REF!)</f>
        <v>#REF!</v>
      </c>
      <c r="C597" t="e">
        <f>#REF!</f>
        <v>#REF!</v>
      </c>
      <c r="E597" t="e">
        <f>#REF!</f>
        <v>#REF!</v>
      </c>
      <c r="F597" t="e">
        <f>#REF!</f>
        <v>#REF!</v>
      </c>
      <c r="G597" t="e">
        <f>#REF!</f>
        <v>#REF!</v>
      </c>
      <c r="H597" t="e">
        <f>#REF!</f>
        <v>#REF!</v>
      </c>
    </row>
    <row r="598" spans="1:8" x14ac:dyDescent="0.25">
      <c r="A598" t="e">
        <f t="shared" si="4"/>
        <v>#REF!</v>
      </c>
      <c r="B598" t="e">
        <f>VALUE(#REF!)</f>
        <v>#REF!</v>
      </c>
      <c r="C598" t="e">
        <f>#REF!</f>
        <v>#REF!</v>
      </c>
      <c r="E598" t="e">
        <f>#REF!</f>
        <v>#REF!</v>
      </c>
      <c r="F598" t="e">
        <f>#REF!</f>
        <v>#REF!</v>
      </c>
      <c r="G598" t="e">
        <f>#REF!</f>
        <v>#REF!</v>
      </c>
      <c r="H598" t="e">
        <f>#REF!</f>
        <v>#REF!</v>
      </c>
    </row>
    <row r="599" spans="1:8" x14ac:dyDescent="0.25">
      <c r="A599" t="e">
        <f t="shared" si="4"/>
        <v>#REF!</v>
      </c>
      <c r="B599" t="e">
        <f>VALUE(#REF!)</f>
        <v>#REF!</v>
      </c>
      <c r="C599" t="e">
        <f>#REF!</f>
        <v>#REF!</v>
      </c>
      <c r="E599" t="e">
        <f>#REF!</f>
        <v>#REF!</v>
      </c>
      <c r="F599" t="e">
        <f>#REF!</f>
        <v>#REF!</v>
      </c>
      <c r="G599" t="e">
        <f>#REF!</f>
        <v>#REF!</v>
      </c>
      <c r="H599" t="e">
        <f>#REF!</f>
        <v>#REF!</v>
      </c>
    </row>
    <row r="600" spans="1:8" x14ac:dyDescent="0.25">
      <c r="A600" t="e">
        <f t="shared" si="4"/>
        <v>#REF!</v>
      </c>
      <c r="B600" t="e">
        <f>VALUE(#REF!)</f>
        <v>#REF!</v>
      </c>
      <c r="C600" t="e">
        <f>#REF!</f>
        <v>#REF!</v>
      </c>
      <c r="E600" t="e">
        <f>#REF!</f>
        <v>#REF!</v>
      </c>
      <c r="F600" t="e">
        <f>#REF!</f>
        <v>#REF!</v>
      </c>
      <c r="G600" t="e">
        <f>#REF!</f>
        <v>#REF!</v>
      </c>
      <c r="H600" t="e">
        <f>#REF!</f>
        <v>#REF!</v>
      </c>
    </row>
    <row r="601" spans="1:8" x14ac:dyDescent="0.25">
      <c r="A601" t="e">
        <f t="shared" si="4"/>
        <v>#REF!</v>
      </c>
      <c r="B601" t="e">
        <f>VALUE(#REF!)</f>
        <v>#REF!</v>
      </c>
      <c r="C601" t="e">
        <f>#REF!</f>
        <v>#REF!</v>
      </c>
      <c r="E601" t="e">
        <f>#REF!</f>
        <v>#REF!</v>
      </c>
      <c r="F601" t="e">
        <f>#REF!</f>
        <v>#REF!</v>
      </c>
      <c r="G601" t="e">
        <f>#REF!</f>
        <v>#REF!</v>
      </c>
      <c r="H601" t="e">
        <f>#REF!</f>
        <v>#REF!</v>
      </c>
    </row>
    <row r="602" spans="1:8" x14ac:dyDescent="0.25">
      <c r="A602" t="e">
        <f t="shared" si="4"/>
        <v>#REF!</v>
      </c>
      <c r="B602" t="e">
        <f>VALUE(#REF!)</f>
        <v>#REF!</v>
      </c>
      <c r="C602" t="e">
        <f>#REF!</f>
        <v>#REF!</v>
      </c>
      <c r="E602" t="e">
        <f>#REF!</f>
        <v>#REF!</v>
      </c>
      <c r="F602" t="e">
        <f>#REF!</f>
        <v>#REF!</v>
      </c>
      <c r="G602" t="e">
        <f>#REF!</f>
        <v>#REF!</v>
      </c>
      <c r="H602" t="e">
        <f>#REF!</f>
        <v>#REF!</v>
      </c>
    </row>
    <row r="603" spans="1:8" x14ac:dyDescent="0.25">
      <c r="A603" t="e">
        <f t="shared" si="4"/>
        <v>#REF!</v>
      </c>
      <c r="B603" t="e">
        <f>VALUE(#REF!)</f>
        <v>#REF!</v>
      </c>
      <c r="C603" t="e">
        <f>#REF!</f>
        <v>#REF!</v>
      </c>
      <c r="E603" t="e">
        <f>#REF!</f>
        <v>#REF!</v>
      </c>
      <c r="F603" t="e">
        <f>#REF!</f>
        <v>#REF!</v>
      </c>
      <c r="G603" t="e">
        <f>#REF!</f>
        <v>#REF!</v>
      </c>
      <c r="H603" t="e">
        <f>#REF!</f>
        <v>#REF!</v>
      </c>
    </row>
    <row r="604" spans="1:8" x14ac:dyDescent="0.25">
      <c r="A604" t="e">
        <f t="shared" si="4"/>
        <v>#REF!</v>
      </c>
      <c r="B604" t="e">
        <f>VALUE(#REF!)</f>
        <v>#REF!</v>
      </c>
      <c r="C604" t="e">
        <f>#REF!</f>
        <v>#REF!</v>
      </c>
      <c r="E604" t="e">
        <f>#REF!</f>
        <v>#REF!</v>
      </c>
      <c r="F604" t="e">
        <f>#REF!</f>
        <v>#REF!</v>
      </c>
      <c r="G604" t="e">
        <f>#REF!</f>
        <v>#REF!</v>
      </c>
      <c r="H604" t="e">
        <f>#REF!</f>
        <v>#REF!</v>
      </c>
    </row>
    <row r="605" spans="1:8" x14ac:dyDescent="0.25">
      <c r="A605" t="e">
        <f t="shared" si="4"/>
        <v>#REF!</v>
      </c>
      <c r="B605" t="e">
        <f>VALUE(#REF!)</f>
        <v>#REF!</v>
      </c>
      <c r="C605" t="e">
        <f>#REF!</f>
        <v>#REF!</v>
      </c>
      <c r="E605" t="e">
        <f>#REF!</f>
        <v>#REF!</v>
      </c>
      <c r="F605" t="e">
        <f>#REF!</f>
        <v>#REF!</v>
      </c>
      <c r="G605" t="e">
        <f>#REF!</f>
        <v>#REF!</v>
      </c>
      <c r="H605" t="e">
        <f>#REF!</f>
        <v>#REF!</v>
      </c>
    </row>
    <row r="606" spans="1:8" x14ac:dyDescent="0.25">
      <c r="A606" t="e">
        <f t="shared" si="4"/>
        <v>#REF!</v>
      </c>
      <c r="B606" t="e">
        <f>VALUE(#REF!)</f>
        <v>#REF!</v>
      </c>
      <c r="C606" t="e">
        <f>#REF!</f>
        <v>#REF!</v>
      </c>
      <c r="E606" t="e">
        <f>#REF!</f>
        <v>#REF!</v>
      </c>
      <c r="F606" t="e">
        <f>#REF!</f>
        <v>#REF!</v>
      </c>
      <c r="G606" t="e">
        <f>#REF!</f>
        <v>#REF!</v>
      </c>
      <c r="H606" t="e">
        <f>#REF!</f>
        <v>#REF!</v>
      </c>
    </row>
    <row r="607" spans="1:8" x14ac:dyDescent="0.25">
      <c r="A607" t="e">
        <f t="shared" si="4"/>
        <v>#REF!</v>
      </c>
      <c r="B607" t="e">
        <f>VALUE(#REF!)</f>
        <v>#REF!</v>
      </c>
      <c r="C607" t="e">
        <f>#REF!</f>
        <v>#REF!</v>
      </c>
      <c r="E607" t="e">
        <f>#REF!</f>
        <v>#REF!</v>
      </c>
      <c r="F607" t="e">
        <f>#REF!</f>
        <v>#REF!</v>
      </c>
      <c r="G607" t="e">
        <f>#REF!</f>
        <v>#REF!</v>
      </c>
      <c r="H607" t="e">
        <f>#REF!</f>
        <v>#REF!</v>
      </c>
    </row>
    <row r="608" spans="1:8" x14ac:dyDescent="0.25">
      <c r="A608" t="e">
        <f t="shared" si="4"/>
        <v>#REF!</v>
      </c>
      <c r="B608" t="e">
        <f>VALUE(#REF!)</f>
        <v>#REF!</v>
      </c>
      <c r="C608" t="e">
        <f>#REF!</f>
        <v>#REF!</v>
      </c>
      <c r="E608" t="e">
        <f>#REF!</f>
        <v>#REF!</v>
      </c>
      <c r="F608" t="e">
        <f>#REF!</f>
        <v>#REF!</v>
      </c>
      <c r="G608" t="e">
        <f>#REF!</f>
        <v>#REF!</v>
      </c>
      <c r="H608" t="e">
        <f>#REF!</f>
        <v>#REF!</v>
      </c>
    </row>
    <row r="609" spans="1:8" x14ac:dyDescent="0.25">
      <c r="A609" t="e">
        <f t="shared" si="4"/>
        <v>#REF!</v>
      </c>
      <c r="B609" t="e">
        <f>VALUE(#REF!)</f>
        <v>#REF!</v>
      </c>
      <c r="C609" t="e">
        <f>#REF!</f>
        <v>#REF!</v>
      </c>
      <c r="E609" t="e">
        <f>#REF!</f>
        <v>#REF!</v>
      </c>
      <c r="F609" t="e">
        <f>#REF!</f>
        <v>#REF!</v>
      </c>
      <c r="G609" t="e">
        <f>#REF!</f>
        <v>#REF!</v>
      </c>
      <c r="H609" t="e">
        <f>#REF!</f>
        <v>#REF!</v>
      </c>
    </row>
    <row r="610" spans="1:8" x14ac:dyDescent="0.25">
      <c r="A610" t="e">
        <f t="shared" si="4"/>
        <v>#REF!</v>
      </c>
      <c r="B610" t="e">
        <f>VALUE(#REF!)</f>
        <v>#REF!</v>
      </c>
      <c r="C610" t="e">
        <f>#REF!</f>
        <v>#REF!</v>
      </c>
      <c r="E610" t="e">
        <f>#REF!</f>
        <v>#REF!</v>
      </c>
      <c r="F610" t="e">
        <f>#REF!</f>
        <v>#REF!</v>
      </c>
      <c r="G610" t="e">
        <f>#REF!</f>
        <v>#REF!</v>
      </c>
      <c r="H610" t="e">
        <f>#REF!</f>
        <v>#REF!</v>
      </c>
    </row>
    <row r="611" spans="1:8" x14ac:dyDescent="0.25">
      <c r="A611" t="e">
        <f t="shared" si="4"/>
        <v>#REF!</v>
      </c>
      <c r="B611" t="e">
        <f>VALUE(#REF!)</f>
        <v>#REF!</v>
      </c>
      <c r="C611" t="e">
        <f>#REF!</f>
        <v>#REF!</v>
      </c>
      <c r="E611" t="e">
        <f>#REF!</f>
        <v>#REF!</v>
      </c>
      <c r="F611" t="e">
        <f>#REF!</f>
        <v>#REF!</v>
      </c>
      <c r="G611" t="e">
        <f>#REF!</f>
        <v>#REF!</v>
      </c>
      <c r="H611" t="e">
        <f>#REF!</f>
        <v>#REF!</v>
      </c>
    </row>
    <row r="612" spans="1:8" x14ac:dyDescent="0.25">
      <c r="A612" t="e">
        <f t="shared" si="4"/>
        <v>#REF!</v>
      </c>
      <c r="B612" t="e">
        <f>VALUE(#REF!)</f>
        <v>#REF!</v>
      </c>
      <c r="C612" t="e">
        <f>#REF!</f>
        <v>#REF!</v>
      </c>
      <c r="E612" t="e">
        <f>#REF!</f>
        <v>#REF!</v>
      </c>
      <c r="F612" t="e">
        <f>#REF!</f>
        <v>#REF!</v>
      </c>
      <c r="G612" t="e">
        <f>#REF!</f>
        <v>#REF!</v>
      </c>
      <c r="H612" t="e">
        <f>#REF!</f>
        <v>#REF!</v>
      </c>
    </row>
    <row r="613" spans="1:8" x14ac:dyDescent="0.25">
      <c r="A613" t="e">
        <f t="shared" si="4"/>
        <v>#REF!</v>
      </c>
      <c r="B613" t="e">
        <f>VALUE(#REF!)</f>
        <v>#REF!</v>
      </c>
      <c r="C613" t="e">
        <f>#REF!</f>
        <v>#REF!</v>
      </c>
      <c r="E613" t="e">
        <f>#REF!</f>
        <v>#REF!</v>
      </c>
      <c r="F613" t="e">
        <f>#REF!</f>
        <v>#REF!</v>
      </c>
      <c r="G613" t="e">
        <f>#REF!</f>
        <v>#REF!</v>
      </c>
      <c r="H613" t="e">
        <f>#REF!</f>
        <v>#REF!</v>
      </c>
    </row>
    <row r="614" spans="1:8" x14ac:dyDescent="0.25">
      <c r="A614" t="e">
        <f t="shared" si="4"/>
        <v>#REF!</v>
      </c>
      <c r="B614" t="e">
        <f>VALUE(#REF!)</f>
        <v>#REF!</v>
      </c>
      <c r="C614" t="e">
        <f>#REF!</f>
        <v>#REF!</v>
      </c>
      <c r="E614" t="e">
        <f>#REF!</f>
        <v>#REF!</v>
      </c>
      <c r="F614" t="e">
        <f>#REF!</f>
        <v>#REF!</v>
      </c>
      <c r="G614" t="e">
        <f>#REF!</f>
        <v>#REF!</v>
      </c>
      <c r="H614" t="e">
        <f>#REF!</f>
        <v>#REF!</v>
      </c>
    </row>
    <row r="615" spans="1:8" x14ac:dyDescent="0.25">
      <c r="A615" t="e">
        <f t="shared" si="4"/>
        <v>#REF!</v>
      </c>
      <c r="B615" t="e">
        <f>VALUE(#REF!)</f>
        <v>#REF!</v>
      </c>
      <c r="C615" t="e">
        <f>#REF!</f>
        <v>#REF!</v>
      </c>
      <c r="E615" t="e">
        <f>#REF!</f>
        <v>#REF!</v>
      </c>
      <c r="F615" t="e">
        <f>#REF!</f>
        <v>#REF!</v>
      </c>
      <c r="G615" t="e">
        <f>#REF!</f>
        <v>#REF!</v>
      </c>
      <c r="H615" t="e">
        <f>#REF!</f>
        <v>#REF!</v>
      </c>
    </row>
    <row r="616" spans="1:8" x14ac:dyDescent="0.25">
      <c r="A616" t="e">
        <f t="shared" si="4"/>
        <v>#REF!</v>
      </c>
      <c r="B616" t="e">
        <f>VALUE(#REF!)</f>
        <v>#REF!</v>
      </c>
      <c r="C616" t="e">
        <f>#REF!</f>
        <v>#REF!</v>
      </c>
      <c r="E616" t="e">
        <f>#REF!</f>
        <v>#REF!</v>
      </c>
      <c r="F616" t="e">
        <f>#REF!</f>
        <v>#REF!</v>
      </c>
      <c r="G616" t="e">
        <f>#REF!</f>
        <v>#REF!</v>
      </c>
      <c r="H616" t="e">
        <f>#REF!</f>
        <v>#REF!</v>
      </c>
    </row>
    <row r="617" spans="1:8" x14ac:dyDescent="0.25">
      <c r="A617" t="e">
        <f t="shared" si="4"/>
        <v>#REF!</v>
      </c>
      <c r="B617" t="e">
        <f>VALUE(#REF!)</f>
        <v>#REF!</v>
      </c>
      <c r="C617" t="e">
        <f>#REF!</f>
        <v>#REF!</v>
      </c>
      <c r="E617" t="e">
        <f>#REF!</f>
        <v>#REF!</v>
      </c>
      <c r="F617" t="e">
        <f>#REF!</f>
        <v>#REF!</v>
      </c>
      <c r="G617" t="e">
        <f>#REF!</f>
        <v>#REF!</v>
      </c>
      <c r="H617" t="e">
        <f>#REF!</f>
        <v>#REF!</v>
      </c>
    </row>
    <row r="618" spans="1:8" x14ac:dyDescent="0.25">
      <c r="A618" t="e">
        <f t="shared" si="4"/>
        <v>#REF!</v>
      </c>
      <c r="B618" t="e">
        <f>VALUE(#REF!)</f>
        <v>#REF!</v>
      </c>
      <c r="C618" t="e">
        <f>#REF!</f>
        <v>#REF!</v>
      </c>
      <c r="E618" t="e">
        <f>#REF!</f>
        <v>#REF!</v>
      </c>
      <c r="F618" t="e">
        <f>#REF!</f>
        <v>#REF!</v>
      </c>
      <c r="G618" t="e">
        <f>#REF!</f>
        <v>#REF!</v>
      </c>
      <c r="H618" t="e">
        <f>#REF!</f>
        <v>#REF!</v>
      </c>
    </row>
    <row r="619" spans="1:8" x14ac:dyDescent="0.25">
      <c r="A619" t="e">
        <f t="shared" si="4"/>
        <v>#REF!</v>
      </c>
      <c r="B619" t="e">
        <f>VALUE(#REF!)</f>
        <v>#REF!</v>
      </c>
      <c r="C619" t="e">
        <f>#REF!</f>
        <v>#REF!</v>
      </c>
      <c r="E619" t="e">
        <f>#REF!</f>
        <v>#REF!</v>
      </c>
      <c r="F619" t="e">
        <f>#REF!</f>
        <v>#REF!</v>
      </c>
      <c r="G619" t="e">
        <f>#REF!</f>
        <v>#REF!</v>
      </c>
      <c r="H619" t="e">
        <f>#REF!</f>
        <v>#REF!</v>
      </c>
    </row>
    <row r="620" spans="1:8" x14ac:dyDescent="0.25">
      <c r="A620" t="e">
        <f t="shared" si="4"/>
        <v>#REF!</v>
      </c>
      <c r="B620" t="e">
        <f>VALUE(#REF!)</f>
        <v>#REF!</v>
      </c>
      <c r="C620" t="e">
        <f>#REF!</f>
        <v>#REF!</v>
      </c>
      <c r="E620" t="e">
        <f>#REF!</f>
        <v>#REF!</v>
      </c>
      <c r="F620" t="e">
        <f>#REF!</f>
        <v>#REF!</v>
      </c>
      <c r="G620" t="e">
        <f>#REF!</f>
        <v>#REF!</v>
      </c>
      <c r="H620" t="e">
        <f>#REF!</f>
        <v>#REF!</v>
      </c>
    </row>
    <row r="621" spans="1:8" x14ac:dyDescent="0.25">
      <c r="A621" t="e">
        <f t="shared" si="4"/>
        <v>#REF!</v>
      </c>
      <c r="B621" t="e">
        <f>VALUE(#REF!)</f>
        <v>#REF!</v>
      </c>
      <c r="C621" t="e">
        <f>#REF!</f>
        <v>#REF!</v>
      </c>
      <c r="E621" t="e">
        <f>#REF!</f>
        <v>#REF!</v>
      </c>
      <c r="F621" t="e">
        <f>#REF!</f>
        <v>#REF!</v>
      </c>
      <c r="G621" t="e">
        <f>#REF!</f>
        <v>#REF!</v>
      </c>
      <c r="H621" t="e">
        <f>#REF!</f>
        <v>#REF!</v>
      </c>
    </row>
    <row r="622" spans="1:8" x14ac:dyDescent="0.25">
      <c r="A622" t="e">
        <f t="shared" si="4"/>
        <v>#REF!</v>
      </c>
      <c r="B622" t="e">
        <f>VALUE(#REF!)</f>
        <v>#REF!</v>
      </c>
      <c r="C622" t="e">
        <f>#REF!</f>
        <v>#REF!</v>
      </c>
      <c r="E622" t="e">
        <f>#REF!</f>
        <v>#REF!</v>
      </c>
      <c r="F622" t="e">
        <f>#REF!</f>
        <v>#REF!</v>
      </c>
      <c r="G622" t="e">
        <f>#REF!</f>
        <v>#REF!</v>
      </c>
      <c r="H622" t="e">
        <f>#REF!</f>
        <v>#REF!</v>
      </c>
    </row>
    <row r="623" spans="1:8" x14ac:dyDescent="0.25">
      <c r="A623" t="e">
        <f t="shared" si="4"/>
        <v>#REF!</v>
      </c>
      <c r="B623" t="e">
        <f>VALUE(#REF!)</f>
        <v>#REF!</v>
      </c>
      <c r="C623" t="e">
        <f>#REF!</f>
        <v>#REF!</v>
      </c>
      <c r="E623" t="e">
        <f>#REF!</f>
        <v>#REF!</v>
      </c>
      <c r="F623" t="e">
        <f>#REF!</f>
        <v>#REF!</v>
      </c>
      <c r="G623" t="e">
        <f>#REF!</f>
        <v>#REF!</v>
      </c>
      <c r="H623" t="e">
        <f>#REF!</f>
        <v>#REF!</v>
      </c>
    </row>
    <row r="624" spans="1:8" x14ac:dyDescent="0.25">
      <c r="A624" t="e">
        <f t="shared" ref="A624:A687" si="5">IF(C624&lt;&gt;0,"c8",0)</f>
        <v>#REF!</v>
      </c>
      <c r="B624" t="e">
        <f>VALUE(#REF!)</f>
        <v>#REF!</v>
      </c>
      <c r="C624" t="e">
        <f>#REF!</f>
        <v>#REF!</v>
      </c>
      <c r="E624" t="e">
        <f>#REF!</f>
        <v>#REF!</v>
      </c>
      <c r="F624" t="e">
        <f>#REF!</f>
        <v>#REF!</v>
      </c>
      <c r="G624" t="e">
        <f>#REF!</f>
        <v>#REF!</v>
      </c>
      <c r="H624" t="e">
        <f>#REF!</f>
        <v>#REF!</v>
      </c>
    </row>
    <row r="625" spans="1:8" x14ac:dyDescent="0.25">
      <c r="A625" t="e">
        <f t="shared" si="5"/>
        <v>#REF!</v>
      </c>
      <c r="B625" t="e">
        <f>VALUE(#REF!)</f>
        <v>#REF!</v>
      </c>
      <c r="C625" t="e">
        <f>#REF!</f>
        <v>#REF!</v>
      </c>
      <c r="E625" t="e">
        <f>#REF!</f>
        <v>#REF!</v>
      </c>
      <c r="F625" t="e">
        <f>#REF!</f>
        <v>#REF!</v>
      </c>
      <c r="G625" t="e">
        <f>#REF!</f>
        <v>#REF!</v>
      </c>
      <c r="H625" t="e">
        <f>#REF!</f>
        <v>#REF!</v>
      </c>
    </row>
    <row r="626" spans="1:8" x14ac:dyDescent="0.25">
      <c r="A626" t="e">
        <f t="shared" si="5"/>
        <v>#REF!</v>
      </c>
      <c r="B626" t="e">
        <f>VALUE(#REF!)</f>
        <v>#REF!</v>
      </c>
      <c r="C626" t="e">
        <f>#REF!</f>
        <v>#REF!</v>
      </c>
      <c r="E626" t="e">
        <f>#REF!</f>
        <v>#REF!</v>
      </c>
      <c r="F626" t="e">
        <f>#REF!</f>
        <v>#REF!</v>
      </c>
      <c r="G626" t="e">
        <f>#REF!</f>
        <v>#REF!</v>
      </c>
      <c r="H626" t="e">
        <f>#REF!</f>
        <v>#REF!</v>
      </c>
    </row>
    <row r="627" spans="1:8" x14ac:dyDescent="0.25">
      <c r="A627" t="e">
        <f t="shared" si="5"/>
        <v>#REF!</v>
      </c>
      <c r="B627" t="e">
        <f>VALUE(#REF!)</f>
        <v>#REF!</v>
      </c>
      <c r="C627" t="e">
        <f>#REF!</f>
        <v>#REF!</v>
      </c>
      <c r="E627" t="e">
        <f>#REF!</f>
        <v>#REF!</v>
      </c>
      <c r="F627" t="e">
        <f>#REF!</f>
        <v>#REF!</v>
      </c>
      <c r="G627" t="e">
        <f>#REF!</f>
        <v>#REF!</v>
      </c>
      <c r="H627" t="e">
        <f>#REF!</f>
        <v>#REF!</v>
      </c>
    </row>
    <row r="628" spans="1:8" x14ac:dyDescent="0.25">
      <c r="A628" t="e">
        <f t="shared" si="5"/>
        <v>#REF!</v>
      </c>
      <c r="B628" t="e">
        <f>VALUE(#REF!)</f>
        <v>#REF!</v>
      </c>
      <c r="C628" t="e">
        <f>#REF!</f>
        <v>#REF!</v>
      </c>
      <c r="E628" t="e">
        <f>#REF!</f>
        <v>#REF!</v>
      </c>
      <c r="F628" t="e">
        <f>#REF!</f>
        <v>#REF!</v>
      </c>
      <c r="G628" t="e">
        <f>#REF!</f>
        <v>#REF!</v>
      </c>
      <c r="H628" t="e">
        <f>#REF!</f>
        <v>#REF!</v>
      </c>
    </row>
    <row r="629" spans="1:8" x14ac:dyDescent="0.25">
      <c r="A629" t="e">
        <f t="shared" si="5"/>
        <v>#REF!</v>
      </c>
      <c r="B629" t="e">
        <f>VALUE(#REF!)</f>
        <v>#REF!</v>
      </c>
      <c r="C629" t="e">
        <f>#REF!</f>
        <v>#REF!</v>
      </c>
      <c r="E629" t="e">
        <f>#REF!</f>
        <v>#REF!</v>
      </c>
      <c r="F629" t="e">
        <f>#REF!</f>
        <v>#REF!</v>
      </c>
      <c r="G629" t="e">
        <f>#REF!</f>
        <v>#REF!</v>
      </c>
      <c r="H629" t="e">
        <f>#REF!</f>
        <v>#REF!</v>
      </c>
    </row>
    <row r="630" spans="1:8" x14ac:dyDescent="0.25">
      <c r="A630" t="e">
        <f t="shared" si="5"/>
        <v>#REF!</v>
      </c>
      <c r="B630" t="e">
        <f>VALUE(#REF!)</f>
        <v>#REF!</v>
      </c>
      <c r="C630" t="e">
        <f>#REF!</f>
        <v>#REF!</v>
      </c>
      <c r="E630" t="e">
        <f>#REF!</f>
        <v>#REF!</v>
      </c>
      <c r="F630" t="e">
        <f>#REF!</f>
        <v>#REF!</v>
      </c>
      <c r="G630" t="e">
        <f>#REF!</f>
        <v>#REF!</v>
      </c>
      <c r="H630" t="e">
        <f>#REF!</f>
        <v>#REF!</v>
      </c>
    </row>
    <row r="631" spans="1:8" x14ac:dyDescent="0.25">
      <c r="A631" t="e">
        <f t="shared" si="5"/>
        <v>#REF!</v>
      </c>
      <c r="B631" t="e">
        <f>VALUE(#REF!)</f>
        <v>#REF!</v>
      </c>
      <c r="C631" t="e">
        <f>#REF!</f>
        <v>#REF!</v>
      </c>
      <c r="E631" t="e">
        <f>#REF!</f>
        <v>#REF!</v>
      </c>
      <c r="F631" t="e">
        <f>#REF!</f>
        <v>#REF!</v>
      </c>
      <c r="G631" t="e">
        <f>#REF!</f>
        <v>#REF!</v>
      </c>
      <c r="H631" t="e">
        <f>#REF!</f>
        <v>#REF!</v>
      </c>
    </row>
    <row r="632" spans="1:8" x14ac:dyDescent="0.25">
      <c r="A632" t="e">
        <f t="shared" si="5"/>
        <v>#REF!</v>
      </c>
      <c r="B632" t="e">
        <f>VALUE(#REF!)</f>
        <v>#REF!</v>
      </c>
      <c r="C632" t="e">
        <f>#REF!</f>
        <v>#REF!</v>
      </c>
      <c r="E632" t="e">
        <f>#REF!</f>
        <v>#REF!</v>
      </c>
      <c r="F632" t="e">
        <f>#REF!</f>
        <v>#REF!</v>
      </c>
      <c r="G632" t="e">
        <f>#REF!</f>
        <v>#REF!</v>
      </c>
      <c r="H632" t="e">
        <f>#REF!</f>
        <v>#REF!</v>
      </c>
    </row>
    <row r="633" spans="1:8" x14ac:dyDescent="0.25">
      <c r="A633" t="e">
        <f t="shared" si="5"/>
        <v>#REF!</v>
      </c>
      <c r="B633" t="e">
        <f>VALUE(#REF!)</f>
        <v>#REF!</v>
      </c>
      <c r="C633" t="e">
        <f>#REF!</f>
        <v>#REF!</v>
      </c>
      <c r="E633" t="e">
        <f>#REF!</f>
        <v>#REF!</v>
      </c>
      <c r="F633" t="e">
        <f>#REF!</f>
        <v>#REF!</v>
      </c>
      <c r="G633" t="e">
        <f>#REF!</f>
        <v>#REF!</v>
      </c>
      <c r="H633" t="e">
        <f>#REF!</f>
        <v>#REF!</v>
      </c>
    </row>
    <row r="634" spans="1:8" x14ac:dyDescent="0.25">
      <c r="A634" t="e">
        <f t="shared" si="5"/>
        <v>#REF!</v>
      </c>
      <c r="B634" t="e">
        <f>VALUE(#REF!)</f>
        <v>#REF!</v>
      </c>
      <c r="C634" t="e">
        <f>#REF!</f>
        <v>#REF!</v>
      </c>
      <c r="E634" t="e">
        <f>#REF!</f>
        <v>#REF!</v>
      </c>
      <c r="F634" t="e">
        <f>#REF!</f>
        <v>#REF!</v>
      </c>
      <c r="G634" t="e">
        <f>#REF!</f>
        <v>#REF!</v>
      </c>
      <c r="H634" t="e">
        <f>#REF!</f>
        <v>#REF!</v>
      </c>
    </row>
    <row r="635" spans="1:8" x14ac:dyDescent="0.25">
      <c r="A635" t="e">
        <f t="shared" si="5"/>
        <v>#REF!</v>
      </c>
      <c r="B635" t="e">
        <f>VALUE(#REF!)</f>
        <v>#REF!</v>
      </c>
      <c r="C635" t="e">
        <f>#REF!</f>
        <v>#REF!</v>
      </c>
      <c r="E635" t="e">
        <f>#REF!</f>
        <v>#REF!</v>
      </c>
      <c r="F635" t="e">
        <f>#REF!</f>
        <v>#REF!</v>
      </c>
      <c r="G635" t="e">
        <f>#REF!</f>
        <v>#REF!</v>
      </c>
      <c r="H635" t="e">
        <f>#REF!</f>
        <v>#REF!</v>
      </c>
    </row>
    <row r="636" spans="1:8" x14ac:dyDescent="0.25">
      <c r="A636" t="e">
        <f t="shared" si="5"/>
        <v>#REF!</v>
      </c>
      <c r="B636" t="e">
        <f>VALUE(#REF!)</f>
        <v>#REF!</v>
      </c>
      <c r="C636" t="e">
        <f>#REF!</f>
        <v>#REF!</v>
      </c>
      <c r="E636" t="e">
        <f>#REF!</f>
        <v>#REF!</v>
      </c>
      <c r="F636" t="e">
        <f>#REF!</f>
        <v>#REF!</v>
      </c>
      <c r="G636" t="e">
        <f>#REF!</f>
        <v>#REF!</v>
      </c>
      <c r="H636" t="e">
        <f>#REF!</f>
        <v>#REF!</v>
      </c>
    </row>
    <row r="637" spans="1:8" x14ac:dyDescent="0.25">
      <c r="A637" t="e">
        <f t="shared" si="5"/>
        <v>#REF!</v>
      </c>
      <c r="B637" t="e">
        <f>VALUE(#REF!)</f>
        <v>#REF!</v>
      </c>
      <c r="C637" t="e">
        <f>#REF!</f>
        <v>#REF!</v>
      </c>
      <c r="E637" t="e">
        <f>#REF!</f>
        <v>#REF!</v>
      </c>
      <c r="F637" t="e">
        <f>#REF!</f>
        <v>#REF!</v>
      </c>
      <c r="G637" t="e">
        <f>#REF!</f>
        <v>#REF!</v>
      </c>
      <c r="H637" t="e">
        <f>#REF!</f>
        <v>#REF!</v>
      </c>
    </row>
    <row r="638" spans="1:8" x14ac:dyDescent="0.25">
      <c r="A638" t="e">
        <f t="shared" si="5"/>
        <v>#REF!</v>
      </c>
      <c r="B638" t="e">
        <f>VALUE(#REF!)</f>
        <v>#REF!</v>
      </c>
      <c r="C638" t="e">
        <f>#REF!</f>
        <v>#REF!</v>
      </c>
      <c r="E638" t="e">
        <f>#REF!</f>
        <v>#REF!</v>
      </c>
      <c r="F638" t="e">
        <f>#REF!</f>
        <v>#REF!</v>
      </c>
      <c r="G638" t="e">
        <f>#REF!</f>
        <v>#REF!</v>
      </c>
      <c r="H638" t="e">
        <f>#REF!</f>
        <v>#REF!</v>
      </c>
    </row>
    <row r="639" spans="1:8" x14ac:dyDescent="0.25">
      <c r="A639" t="e">
        <f t="shared" si="5"/>
        <v>#REF!</v>
      </c>
      <c r="B639" t="e">
        <f>VALUE(#REF!)</f>
        <v>#REF!</v>
      </c>
      <c r="C639" t="e">
        <f>#REF!</f>
        <v>#REF!</v>
      </c>
      <c r="E639" t="e">
        <f>#REF!</f>
        <v>#REF!</v>
      </c>
      <c r="F639" t="e">
        <f>#REF!</f>
        <v>#REF!</v>
      </c>
      <c r="G639" t="e">
        <f>#REF!</f>
        <v>#REF!</v>
      </c>
      <c r="H639" t="e">
        <f>#REF!</f>
        <v>#REF!</v>
      </c>
    </row>
    <row r="640" spans="1:8" x14ac:dyDescent="0.25">
      <c r="A640" t="e">
        <f t="shared" si="5"/>
        <v>#REF!</v>
      </c>
      <c r="B640" t="e">
        <f>VALUE(#REF!)</f>
        <v>#REF!</v>
      </c>
      <c r="C640" t="e">
        <f>#REF!</f>
        <v>#REF!</v>
      </c>
      <c r="E640" t="e">
        <f>#REF!</f>
        <v>#REF!</v>
      </c>
      <c r="F640" t="e">
        <f>#REF!</f>
        <v>#REF!</v>
      </c>
      <c r="G640" t="e">
        <f>#REF!</f>
        <v>#REF!</v>
      </c>
      <c r="H640" t="e">
        <f>#REF!</f>
        <v>#REF!</v>
      </c>
    </row>
    <row r="641" spans="1:8" x14ac:dyDescent="0.25">
      <c r="A641" t="e">
        <f t="shared" si="5"/>
        <v>#REF!</v>
      </c>
      <c r="B641" t="e">
        <f>VALUE(#REF!)</f>
        <v>#REF!</v>
      </c>
      <c r="C641" t="e">
        <f>#REF!</f>
        <v>#REF!</v>
      </c>
      <c r="E641" t="e">
        <f>#REF!</f>
        <v>#REF!</v>
      </c>
      <c r="F641" t="e">
        <f>#REF!</f>
        <v>#REF!</v>
      </c>
      <c r="G641" t="e">
        <f>#REF!</f>
        <v>#REF!</v>
      </c>
      <c r="H641" t="e">
        <f>#REF!</f>
        <v>#REF!</v>
      </c>
    </row>
    <row r="642" spans="1:8" x14ac:dyDescent="0.25">
      <c r="A642" t="e">
        <f t="shared" si="5"/>
        <v>#REF!</v>
      </c>
      <c r="B642" t="e">
        <f>VALUE(#REF!)</f>
        <v>#REF!</v>
      </c>
      <c r="C642" t="e">
        <f>#REF!</f>
        <v>#REF!</v>
      </c>
      <c r="E642" t="e">
        <f>#REF!</f>
        <v>#REF!</v>
      </c>
      <c r="F642" t="e">
        <f>#REF!</f>
        <v>#REF!</v>
      </c>
      <c r="G642" t="e">
        <f>#REF!</f>
        <v>#REF!</v>
      </c>
      <c r="H642" t="e">
        <f>#REF!</f>
        <v>#REF!</v>
      </c>
    </row>
    <row r="643" spans="1:8" x14ac:dyDescent="0.25">
      <c r="A643" t="e">
        <f t="shared" si="5"/>
        <v>#REF!</v>
      </c>
      <c r="B643" t="e">
        <f>VALUE(#REF!)</f>
        <v>#REF!</v>
      </c>
      <c r="C643" t="e">
        <f>#REF!</f>
        <v>#REF!</v>
      </c>
      <c r="E643" t="e">
        <f>#REF!</f>
        <v>#REF!</v>
      </c>
      <c r="F643" t="e">
        <f>#REF!</f>
        <v>#REF!</v>
      </c>
      <c r="G643" t="e">
        <f>#REF!</f>
        <v>#REF!</v>
      </c>
      <c r="H643" t="e">
        <f>#REF!</f>
        <v>#REF!</v>
      </c>
    </row>
    <row r="644" spans="1:8" x14ac:dyDescent="0.25">
      <c r="A644" t="e">
        <f t="shared" si="5"/>
        <v>#REF!</v>
      </c>
      <c r="B644" t="e">
        <f>VALUE(#REF!)</f>
        <v>#REF!</v>
      </c>
      <c r="C644" t="e">
        <f>#REF!</f>
        <v>#REF!</v>
      </c>
      <c r="E644" t="e">
        <f>#REF!</f>
        <v>#REF!</v>
      </c>
      <c r="F644" t="e">
        <f>#REF!</f>
        <v>#REF!</v>
      </c>
      <c r="G644" t="e">
        <f>#REF!</f>
        <v>#REF!</v>
      </c>
      <c r="H644" t="e">
        <f>#REF!</f>
        <v>#REF!</v>
      </c>
    </row>
    <row r="645" spans="1:8" x14ac:dyDescent="0.25">
      <c r="A645" t="e">
        <f t="shared" si="5"/>
        <v>#REF!</v>
      </c>
      <c r="B645" t="e">
        <f>VALUE(#REF!)</f>
        <v>#REF!</v>
      </c>
      <c r="C645" t="e">
        <f>#REF!</f>
        <v>#REF!</v>
      </c>
      <c r="E645" t="e">
        <f>#REF!</f>
        <v>#REF!</v>
      </c>
      <c r="F645" t="e">
        <f>#REF!</f>
        <v>#REF!</v>
      </c>
      <c r="G645" t="e">
        <f>#REF!</f>
        <v>#REF!</v>
      </c>
      <c r="H645" t="e">
        <f>#REF!</f>
        <v>#REF!</v>
      </c>
    </row>
    <row r="646" spans="1:8" x14ac:dyDescent="0.25">
      <c r="A646" t="e">
        <f t="shared" si="5"/>
        <v>#REF!</v>
      </c>
      <c r="B646" t="e">
        <f>VALUE(#REF!)</f>
        <v>#REF!</v>
      </c>
      <c r="C646" t="e">
        <f>#REF!</f>
        <v>#REF!</v>
      </c>
      <c r="E646" t="e">
        <f>#REF!</f>
        <v>#REF!</v>
      </c>
      <c r="F646" t="e">
        <f>#REF!</f>
        <v>#REF!</v>
      </c>
      <c r="G646" t="e">
        <f>#REF!</f>
        <v>#REF!</v>
      </c>
      <c r="H646" t="e">
        <f>#REF!</f>
        <v>#REF!</v>
      </c>
    </row>
    <row r="647" spans="1:8" x14ac:dyDescent="0.25">
      <c r="A647" t="e">
        <f t="shared" si="5"/>
        <v>#REF!</v>
      </c>
      <c r="B647" t="e">
        <f>VALUE(#REF!)</f>
        <v>#REF!</v>
      </c>
      <c r="C647" t="e">
        <f>#REF!</f>
        <v>#REF!</v>
      </c>
      <c r="E647" t="e">
        <f>#REF!</f>
        <v>#REF!</v>
      </c>
      <c r="F647" t="e">
        <f>#REF!</f>
        <v>#REF!</v>
      </c>
      <c r="G647" t="e">
        <f>#REF!</f>
        <v>#REF!</v>
      </c>
      <c r="H647" t="e">
        <f>#REF!</f>
        <v>#REF!</v>
      </c>
    </row>
    <row r="648" spans="1:8" x14ac:dyDescent="0.25">
      <c r="A648" t="e">
        <f t="shared" si="5"/>
        <v>#REF!</v>
      </c>
      <c r="B648" t="e">
        <f>VALUE(#REF!)</f>
        <v>#REF!</v>
      </c>
      <c r="C648" t="e">
        <f>#REF!</f>
        <v>#REF!</v>
      </c>
      <c r="E648" t="e">
        <f>#REF!</f>
        <v>#REF!</v>
      </c>
      <c r="F648" t="e">
        <f>#REF!</f>
        <v>#REF!</v>
      </c>
      <c r="G648" t="e">
        <f>#REF!</f>
        <v>#REF!</v>
      </c>
      <c r="H648" t="e">
        <f>#REF!</f>
        <v>#REF!</v>
      </c>
    </row>
    <row r="649" spans="1:8" x14ac:dyDescent="0.25">
      <c r="A649" t="e">
        <f t="shared" si="5"/>
        <v>#REF!</v>
      </c>
      <c r="B649" t="e">
        <f>VALUE(#REF!)</f>
        <v>#REF!</v>
      </c>
      <c r="C649" t="e">
        <f>#REF!</f>
        <v>#REF!</v>
      </c>
      <c r="E649" t="e">
        <f>#REF!</f>
        <v>#REF!</v>
      </c>
      <c r="F649" t="e">
        <f>#REF!</f>
        <v>#REF!</v>
      </c>
      <c r="G649" t="e">
        <f>#REF!</f>
        <v>#REF!</v>
      </c>
      <c r="H649" t="e">
        <f>#REF!</f>
        <v>#REF!</v>
      </c>
    </row>
    <row r="650" spans="1:8" x14ac:dyDescent="0.25">
      <c r="A650" t="e">
        <f t="shared" si="5"/>
        <v>#REF!</v>
      </c>
      <c r="B650" t="e">
        <f>VALUE(#REF!)</f>
        <v>#REF!</v>
      </c>
      <c r="C650" t="e">
        <f>#REF!</f>
        <v>#REF!</v>
      </c>
      <c r="E650" t="e">
        <f>#REF!</f>
        <v>#REF!</v>
      </c>
      <c r="F650" t="e">
        <f>#REF!</f>
        <v>#REF!</v>
      </c>
      <c r="G650" t="e">
        <f>#REF!</f>
        <v>#REF!</v>
      </c>
      <c r="H650" t="e">
        <f>#REF!</f>
        <v>#REF!</v>
      </c>
    </row>
    <row r="651" spans="1:8" x14ac:dyDescent="0.25">
      <c r="A651" t="e">
        <f t="shared" si="5"/>
        <v>#REF!</v>
      </c>
      <c r="B651" t="e">
        <f>VALUE(#REF!)</f>
        <v>#REF!</v>
      </c>
      <c r="C651" t="e">
        <f>#REF!</f>
        <v>#REF!</v>
      </c>
      <c r="E651" t="e">
        <f>#REF!</f>
        <v>#REF!</v>
      </c>
      <c r="F651" t="e">
        <f>#REF!</f>
        <v>#REF!</v>
      </c>
      <c r="G651" t="e">
        <f>#REF!</f>
        <v>#REF!</v>
      </c>
      <c r="H651" t="e">
        <f>#REF!</f>
        <v>#REF!</v>
      </c>
    </row>
    <row r="652" spans="1:8" x14ac:dyDescent="0.25">
      <c r="A652" t="e">
        <f t="shared" si="5"/>
        <v>#REF!</v>
      </c>
      <c r="B652" t="e">
        <f>VALUE(#REF!)</f>
        <v>#REF!</v>
      </c>
      <c r="C652" t="e">
        <f>#REF!</f>
        <v>#REF!</v>
      </c>
      <c r="E652" t="e">
        <f>#REF!</f>
        <v>#REF!</v>
      </c>
      <c r="F652" t="e">
        <f>#REF!</f>
        <v>#REF!</v>
      </c>
      <c r="G652" t="e">
        <f>#REF!</f>
        <v>#REF!</v>
      </c>
      <c r="H652" t="e">
        <f>#REF!</f>
        <v>#REF!</v>
      </c>
    </row>
    <row r="653" spans="1:8" x14ac:dyDescent="0.25">
      <c r="A653" t="e">
        <f t="shared" si="5"/>
        <v>#REF!</v>
      </c>
      <c r="B653" t="e">
        <f>VALUE(#REF!)</f>
        <v>#REF!</v>
      </c>
      <c r="C653" t="e">
        <f>#REF!</f>
        <v>#REF!</v>
      </c>
      <c r="E653" t="e">
        <f>#REF!</f>
        <v>#REF!</v>
      </c>
      <c r="F653" t="e">
        <f>#REF!</f>
        <v>#REF!</v>
      </c>
      <c r="G653" t="e">
        <f>#REF!</f>
        <v>#REF!</v>
      </c>
      <c r="H653" t="e">
        <f>#REF!</f>
        <v>#REF!</v>
      </c>
    </row>
    <row r="654" spans="1:8" x14ac:dyDescent="0.25">
      <c r="A654" t="e">
        <f t="shared" si="5"/>
        <v>#REF!</v>
      </c>
      <c r="B654" t="e">
        <f>VALUE(#REF!)</f>
        <v>#REF!</v>
      </c>
      <c r="C654" t="e">
        <f>#REF!</f>
        <v>#REF!</v>
      </c>
      <c r="E654" t="e">
        <f>#REF!</f>
        <v>#REF!</v>
      </c>
      <c r="F654" t="e">
        <f>#REF!</f>
        <v>#REF!</v>
      </c>
      <c r="G654" t="e">
        <f>#REF!</f>
        <v>#REF!</v>
      </c>
      <c r="H654" t="e">
        <f>#REF!</f>
        <v>#REF!</v>
      </c>
    </row>
    <row r="655" spans="1:8" x14ac:dyDescent="0.25">
      <c r="A655" t="e">
        <f t="shared" si="5"/>
        <v>#REF!</v>
      </c>
      <c r="B655" t="e">
        <f>VALUE(#REF!)</f>
        <v>#REF!</v>
      </c>
      <c r="C655" t="e">
        <f>#REF!</f>
        <v>#REF!</v>
      </c>
      <c r="E655" t="e">
        <f>#REF!</f>
        <v>#REF!</v>
      </c>
      <c r="F655" t="e">
        <f>#REF!</f>
        <v>#REF!</v>
      </c>
      <c r="G655" t="e">
        <f>#REF!</f>
        <v>#REF!</v>
      </c>
      <c r="H655" t="e">
        <f>#REF!</f>
        <v>#REF!</v>
      </c>
    </row>
    <row r="656" spans="1:8" x14ac:dyDescent="0.25">
      <c r="A656" t="e">
        <f t="shared" si="5"/>
        <v>#REF!</v>
      </c>
      <c r="B656" t="e">
        <f>VALUE(#REF!)</f>
        <v>#REF!</v>
      </c>
      <c r="C656" t="e">
        <f>#REF!</f>
        <v>#REF!</v>
      </c>
      <c r="E656" t="e">
        <f>#REF!</f>
        <v>#REF!</v>
      </c>
      <c r="F656" t="e">
        <f>#REF!</f>
        <v>#REF!</v>
      </c>
      <c r="G656" t="e">
        <f>#REF!</f>
        <v>#REF!</v>
      </c>
      <c r="H656" t="e">
        <f>#REF!</f>
        <v>#REF!</v>
      </c>
    </row>
    <row r="657" spans="1:8" x14ac:dyDescent="0.25">
      <c r="A657" t="e">
        <f t="shared" si="5"/>
        <v>#REF!</v>
      </c>
      <c r="B657" t="e">
        <f>VALUE(#REF!)</f>
        <v>#REF!</v>
      </c>
      <c r="C657" t="e">
        <f>#REF!</f>
        <v>#REF!</v>
      </c>
      <c r="E657" t="e">
        <f>#REF!</f>
        <v>#REF!</v>
      </c>
      <c r="F657" t="e">
        <f>#REF!</f>
        <v>#REF!</v>
      </c>
      <c r="G657" t="e">
        <f>#REF!</f>
        <v>#REF!</v>
      </c>
      <c r="H657" t="e">
        <f>#REF!</f>
        <v>#REF!</v>
      </c>
    </row>
    <row r="658" spans="1:8" x14ac:dyDescent="0.25">
      <c r="A658" t="e">
        <f t="shared" si="5"/>
        <v>#REF!</v>
      </c>
      <c r="B658" t="e">
        <f>VALUE(#REF!)</f>
        <v>#REF!</v>
      </c>
      <c r="C658" t="e">
        <f>#REF!</f>
        <v>#REF!</v>
      </c>
      <c r="E658" t="e">
        <f>#REF!</f>
        <v>#REF!</v>
      </c>
      <c r="F658" t="e">
        <f>#REF!</f>
        <v>#REF!</v>
      </c>
      <c r="G658" t="e">
        <f>#REF!</f>
        <v>#REF!</v>
      </c>
      <c r="H658" t="e">
        <f>#REF!</f>
        <v>#REF!</v>
      </c>
    </row>
    <row r="659" spans="1:8" x14ac:dyDescent="0.25">
      <c r="A659" t="e">
        <f t="shared" si="5"/>
        <v>#REF!</v>
      </c>
      <c r="B659" t="e">
        <f>VALUE(#REF!)</f>
        <v>#REF!</v>
      </c>
      <c r="C659" t="e">
        <f>#REF!</f>
        <v>#REF!</v>
      </c>
      <c r="E659" t="e">
        <f>#REF!</f>
        <v>#REF!</v>
      </c>
      <c r="F659" t="e">
        <f>#REF!</f>
        <v>#REF!</v>
      </c>
      <c r="G659" t="e">
        <f>#REF!</f>
        <v>#REF!</v>
      </c>
      <c r="H659" t="e">
        <f>#REF!</f>
        <v>#REF!</v>
      </c>
    </row>
    <row r="660" spans="1:8" x14ac:dyDescent="0.25">
      <c r="A660" t="e">
        <f t="shared" si="5"/>
        <v>#REF!</v>
      </c>
      <c r="B660" t="e">
        <f>VALUE(#REF!)</f>
        <v>#REF!</v>
      </c>
      <c r="C660" t="e">
        <f>#REF!</f>
        <v>#REF!</v>
      </c>
      <c r="E660" t="e">
        <f>#REF!</f>
        <v>#REF!</v>
      </c>
      <c r="F660" t="e">
        <f>#REF!</f>
        <v>#REF!</v>
      </c>
      <c r="G660" t="e">
        <f>#REF!</f>
        <v>#REF!</v>
      </c>
      <c r="H660" t="e">
        <f>#REF!</f>
        <v>#REF!</v>
      </c>
    </row>
    <row r="661" spans="1:8" x14ac:dyDescent="0.25">
      <c r="A661" t="e">
        <f t="shared" si="5"/>
        <v>#REF!</v>
      </c>
      <c r="B661" t="e">
        <f>VALUE(#REF!)</f>
        <v>#REF!</v>
      </c>
      <c r="C661" t="e">
        <f>#REF!</f>
        <v>#REF!</v>
      </c>
      <c r="E661" t="e">
        <f>#REF!</f>
        <v>#REF!</v>
      </c>
      <c r="F661" t="e">
        <f>#REF!</f>
        <v>#REF!</v>
      </c>
      <c r="G661" t="e">
        <f>#REF!</f>
        <v>#REF!</v>
      </c>
      <c r="H661" t="e">
        <f>#REF!</f>
        <v>#REF!</v>
      </c>
    </row>
    <row r="662" spans="1:8" x14ac:dyDescent="0.25">
      <c r="A662" t="e">
        <f t="shared" si="5"/>
        <v>#REF!</v>
      </c>
      <c r="B662" t="e">
        <f>VALUE(#REF!)</f>
        <v>#REF!</v>
      </c>
      <c r="C662" t="e">
        <f>#REF!</f>
        <v>#REF!</v>
      </c>
      <c r="E662" t="e">
        <f>#REF!</f>
        <v>#REF!</v>
      </c>
      <c r="F662" t="e">
        <f>#REF!</f>
        <v>#REF!</v>
      </c>
      <c r="G662" t="e">
        <f>#REF!</f>
        <v>#REF!</v>
      </c>
      <c r="H662" t="e">
        <f>#REF!</f>
        <v>#REF!</v>
      </c>
    </row>
    <row r="663" spans="1:8" x14ac:dyDescent="0.25">
      <c r="A663" t="e">
        <f t="shared" si="5"/>
        <v>#REF!</v>
      </c>
      <c r="B663" t="e">
        <f>VALUE(#REF!)</f>
        <v>#REF!</v>
      </c>
      <c r="C663" t="e">
        <f>#REF!</f>
        <v>#REF!</v>
      </c>
      <c r="E663" t="e">
        <f>#REF!</f>
        <v>#REF!</v>
      </c>
      <c r="F663" t="e">
        <f>#REF!</f>
        <v>#REF!</v>
      </c>
      <c r="G663" t="e">
        <f>#REF!</f>
        <v>#REF!</v>
      </c>
      <c r="H663" t="e">
        <f>#REF!</f>
        <v>#REF!</v>
      </c>
    </row>
    <row r="664" spans="1:8" x14ac:dyDescent="0.25">
      <c r="A664" t="e">
        <f t="shared" si="5"/>
        <v>#REF!</v>
      </c>
      <c r="B664" t="e">
        <f>VALUE(#REF!)</f>
        <v>#REF!</v>
      </c>
      <c r="C664" t="e">
        <f>#REF!</f>
        <v>#REF!</v>
      </c>
      <c r="E664" t="e">
        <f>#REF!</f>
        <v>#REF!</v>
      </c>
      <c r="F664" t="e">
        <f>#REF!</f>
        <v>#REF!</v>
      </c>
      <c r="G664" t="e">
        <f>#REF!</f>
        <v>#REF!</v>
      </c>
      <c r="H664" t="e">
        <f>#REF!</f>
        <v>#REF!</v>
      </c>
    </row>
    <row r="665" spans="1:8" x14ac:dyDescent="0.25">
      <c r="A665" t="e">
        <f t="shared" si="5"/>
        <v>#REF!</v>
      </c>
      <c r="B665" t="e">
        <f>VALUE(#REF!)</f>
        <v>#REF!</v>
      </c>
      <c r="C665" t="e">
        <f>#REF!</f>
        <v>#REF!</v>
      </c>
      <c r="E665" t="e">
        <f>#REF!</f>
        <v>#REF!</v>
      </c>
      <c r="F665" t="e">
        <f>#REF!</f>
        <v>#REF!</v>
      </c>
      <c r="G665" t="e">
        <f>#REF!</f>
        <v>#REF!</v>
      </c>
      <c r="H665" t="e">
        <f>#REF!</f>
        <v>#REF!</v>
      </c>
    </row>
    <row r="666" spans="1:8" x14ac:dyDescent="0.25">
      <c r="A666" t="e">
        <f t="shared" si="5"/>
        <v>#REF!</v>
      </c>
      <c r="B666" t="e">
        <f>VALUE(#REF!)</f>
        <v>#REF!</v>
      </c>
      <c r="C666" t="e">
        <f>#REF!</f>
        <v>#REF!</v>
      </c>
      <c r="E666" t="e">
        <f>#REF!</f>
        <v>#REF!</v>
      </c>
      <c r="F666" t="e">
        <f>#REF!</f>
        <v>#REF!</v>
      </c>
      <c r="G666" t="e">
        <f>#REF!</f>
        <v>#REF!</v>
      </c>
      <c r="H666" t="e">
        <f>#REF!</f>
        <v>#REF!</v>
      </c>
    </row>
    <row r="667" spans="1:8" x14ac:dyDescent="0.25">
      <c r="A667" t="e">
        <f t="shared" si="5"/>
        <v>#REF!</v>
      </c>
      <c r="B667" t="e">
        <f>VALUE(#REF!)</f>
        <v>#REF!</v>
      </c>
      <c r="C667" t="e">
        <f>#REF!</f>
        <v>#REF!</v>
      </c>
      <c r="E667" t="e">
        <f>#REF!</f>
        <v>#REF!</v>
      </c>
      <c r="F667" t="e">
        <f>#REF!</f>
        <v>#REF!</v>
      </c>
      <c r="G667" t="e">
        <f>#REF!</f>
        <v>#REF!</v>
      </c>
      <c r="H667" t="e">
        <f>#REF!</f>
        <v>#REF!</v>
      </c>
    </row>
    <row r="668" spans="1:8" x14ac:dyDescent="0.25">
      <c r="A668" t="e">
        <f t="shared" si="5"/>
        <v>#REF!</v>
      </c>
      <c r="B668" t="e">
        <f>VALUE(#REF!)</f>
        <v>#REF!</v>
      </c>
      <c r="C668" t="e">
        <f>#REF!</f>
        <v>#REF!</v>
      </c>
      <c r="E668" t="e">
        <f>#REF!</f>
        <v>#REF!</v>
      </c>
      <c r="F668" t="e">
        <f>#REF!</f>
        <v>#REF!</v>
      </c>
      <c r="G668" t="e">
        <f>#REF!</f>
        <v>#REF!</v>
      </c>
      <c r="H668" t="e">
        <f>#REF!</f>
        <v>#REF!</v>
      </c>
    </row>
    <row r="669" spans="1:8" x14ac:dyDescent="0.25">
      <c r="A669" t="e">
        <f t="shared" si="5"/>
        <v>#REF!</v>
      </c>
      <c r="B669" t="e">
        <f>VALUE(#REF!)</f>
        <v>#REF!</v>
      </c>
      <c r="C669" t="e">
        <f>#REF!</f>
        <v>#REF!</v>
      </c>
      <c r="E669" t="e">
        <f>#REF!</f>
        <v>#REF!</v>
      </c>
      <c r="F669" t="e">
        <f>#REF!</f>
        <v>#REF!</v>
      </c>
      <c r="G669" t="e">
        <f>#REF!</f>
        <v>#REF!</v>
      </c>
      <c r="H669" t="e">
        <f>#REF!</f>
        <v>#REF!</v>
      </c>
    </row>
    <row r="670" spans="1:8" x14ac:dyDescent="0.25">
      <c r="A670" t="e">
        <f t="shared" si="5"/>
        <v>#REF!</v>
      </c>
      <c r="B670" t="e">
        <f>VALUE(#REF!)</f>
        <v>#REF!</v>
      </c>
      <c r="C670" t="e">
        <f>#REF!</f>
        <v>#REF!</v>
      </c>
      <c r="E670" t="e">
        <f>#REF!</f>
        <v>#REF!</v>
      </c>
      <c r="F670" t="e">
        <f>#REF!</f>
        <v>#REF!</v>
      </c>
      <c r="G670" t="e">
        <f>#REF!</f>
        <v>#REF!</v>
      </c>
      <c r="H670" t="e">
        <f>#REF!</f>
        <v>#REF!</v>
      </c>
    </row>
    <row r="671" spans="1:8" x14ac:dyDescent="0.25">
      <c r="A671" t="e">
        <f t="shared" si="5"/>
        <v>#REF!</v>
      </c>
      <c r="B671" t="e">
        <f>VALUE(#REF!)</f>
        <v>#REF!</v>
      </c>
      <c r="C671" t="e">
        <f>#REF!</f>
        <v>#REF!</v>
      </c>
      <c r="E671" t="e">
        <f>#REF!</f>
        <v>#REF!</v>
      </c>
      <c r="F671" t="e">
        <f>#REF!</f>
        <v>#REF!</v>
      </c>
      <c r="G671" t="e">
        <f>#REF!</f>
        <v>#REF!</v>
      </c>
      <c r="H671" t="e">
        <f>#REF!</f>
        <v>#REF!</v>
      </c>
    </row>
    <row r="672" spans="1:8" x14ac:dyDescent="0.25">
      <c r="A672" t="e">
        <f t="shared" si="5"/>
        <v>#REF!</v>
      </c>
      <c r="B672" t="e">
        <f>VALUE(#REF!)</f>
        <v>#REF!</v>
      </c>
      <c r="C672" t="e">
        <f>#REF!</f>
        <v>#REF!</v>
      </c>
      <c r="E672" t="e">
        <f>#REF!</f>
        <v>#REF!</v>
      </c>
      <c r="F672" t="e">
        <f>#REF!</f>
        <v>#REF!</v>
      </c>
      <c r="G672" t="e">
        <f>#REF!</f>
        <v>#REF!</v>
      </c>
      <c r="H672" t="e">
        <f>#REF!</f>
        <v>#REF!</v>
      </c>
    </row>
    <row r="673" spans="1:8" x14ac:dyDescent="0.25">
      <c r="A673" t="e">
        <f t="shared" si="5"/>
        <v>#REF!</v>
      </c>
      <c r="B673" t="e">
        <f>VALUE(#REF!)</f>
        <v>#REF!</v>
      </c>
      <c r="C673" t="e">
        <f>#REF!</f>
        <v>#REF!</v>
      </c>
      <c r="E673" t="e">
        <f>#REF!</f>
        <v>#REF!</v>
      </c>
      <c r="F673" t="e">
        <f>#REF!</f>
        <v>#REF!</v>
      </c>
      <c r="G673" t="e">
        <f>#REF!</f>
        <v>#REF!</v>
      </c>
      <c r="H673" t="e">
        <f>#REF!</f>
        <v>#REF!</v>
      </c>
    </row>
    <row r="674" spans="1:8" x14ac:dyDescent="0.25">
      <c r="A674" t="e">
        <f t="shared" si="5"/>
        <v>#REF!</v>
      </c>
      <c r="B674" t="e">
        <f>VALUE(#REF!)</f>
        <v>#REF!</v>
      </c>
      <c r="C674" t="e">
        <f>#REF!</f>
        <v>#REF!</v>
      </c>
      <c r="E674" t="e">
        <f>#REF!</f>
        <v>#REF!</v>
      </c>
      <c r="F674" t="e">
        <f>#REF!</f>
        <v>#REF!</v>
      </c>
      <c r="G674" t="e">
        <f>#REF!</f>
        <v>#REF!</v>
      </c>
      <c r="H674" t="e">
        <f>#REF!</f>
        <v>#REF!</v>
      </c>
    </row>
    <row r="675" spans="1:8" x14ac:dyDescent="0.25">
      <c r="A675" t="e">
        <f t="shared" si="5"/>
        <v>#REF!</v>
      </c>
      <c r="B675" t="e">
        <f>VALUE(#REF!)</f>
        <v>#REF!</v>
      </c>
      <c r="C675" t="e">
        <f>#REF!</f>
        <v>#REF!</v>
      </c>
      <c r="E675" t="e">
        <f>#REF!</f>
        <v>#REF!</v>
      </c>
      <c r="F675" t="e">
        <f>#REF!</f>
        <v>#REF!</v>
      </c>
      <c r="G675" t="e">
        <f>#REF!</f>
        <v>#REF!</v>
      </c>
      <c r="H675" t="e">
        <f>#REF!</f>
        <v>#REF!</v>
      </c>
    </row>
    <row r="676" spans="1:8" x14ac:dyDescent="0.25">
      <c r="A676" t="e">
        <f t="shared" si="5"/>
        <v>#REF!</v>
      </c>
      <c r="B676" t="e">
        <f>VALUE(#REF!)</f>
        <v>#REF!</v>
      </c>
      <c r="C676" t="e">
        <f>#REF!</f>
        <v>#REF!</v>
      </c>
      <c r="E676" t="e">
        <f>#REF!</f>
        <v>#REF!</v>
      </c>
      <c r="F676" t="e">
        <f>#REF!</f>
        <v>#REF!</v>
      </c>
      <c r="G676" t="e">
        <f>#REF!</f>
        <v>#REF!</v>
      </c>
      <c r="H676" t="e">
        <f>#REF!</f>
        <v>#REF!</v>
      </c>
    </row>
    <row r="677" spans="1:8" x14ac:dyDescent="0.25">
      <c r="A677" t="e">
        <f t="shared" si="5"/>
        <v>#REF!</v>
      </c>
      <c r="B677" t="e">
        <f>VALUE(#REF!)</f>
        <v>#REF!</v>
      </c>
      <c r="C677" t="e">
        <f>#REF!</f>
        <v>#REF!</v>
      </c>
      <c r="E677" t="e">
        <f>#REF!</f>
        <v>#REF!</v>
      </c>
      <c r="F677" t="e">
        <f>#REF!</f>
        <v>#REF!</v>
      </c>
      <c r="G677" t="e">
        <f>#REF!</f>
        <v>#REF!</v>
      </c>
      <c r="H677" t="e">
        <f>#REF!</f>
        <v>#REF!</v>
      </c>
    </row>
    <row r="678" spans="1:8" x14ac:dyDescent="0.25">
      <c r="A678" t="e">
        <f t="shared" si="5"/>
        <v>#REF!</v>
      </c>
      <c r="B678" t="e">
        <f>VALUE(#REF!)</f>
        <v>#REF!</v>
      </c>
      <c r="C678" t="e">
        <f>#REF!</f>
        <v>#REF!</v>
      </c>
      <c r="E678" t="e">
        <f>#REF!</f>
        <v>#REF!</v>
      </c>
      <c r="F678" t="e">
        <f>#REF!</f>
        <v>#REF!</v>
      </c>
      <c r="G678" t="e">
        <f>#REF!</f>
        <v>#REF!</v>
      </c>
      <c r="H678" t="e">
        <f>#REF!</f>
        <v>#REF!</v>
      </c>
    </row>
    <row r="679" spans="1:8" x14ac:dyDescent="0.25">
      <c r="A679" t="e">
        <f t="shared" si="5"/>
        <v>#REF!</v>
      </c>
      <c r="B679" t="e">
        <f>VALUE(#REF!)</f>
        <v>#REF!</v>
      </c>
      <c r="C679" t="e">
        <f>#REF!</f>
        <v>#REF!</v>
      </c>
      <c r="E679" t="e">
        <f>#REF!</f>
        <v>#REF!</v>
      </c>
      <c r="F679" t="e">
        <f>#REF!</f>
        <v>#REF!</v>
      </c>
      <c r="G679" t="e">
        <f>#REF!</f>
        <v>#REF!</v>
      </c>
      <c r="H679" t="e">
        <f>#REF!</f>
        <v>#REF!</v>
      </c>
    </row>
    <row r="680" spans="1:8" x14ac:dyDescent="0.25">
      <c r="A680" t="e">
        <f t="shared" si="5"/>
        <v>#REF!</v>
      </c>
      <c r="B680" t="e">
        <f>VALUE(#REF!)</f>
        <v>#REF!</v>
      </c>
      <c r="C680" t="e">
        <f>#REF!</f>
        <v>#REF!</v>
      </c>
      <c r="E680" t="e">
        <f>#REF!</f>
        <v>#REF!</v>
      </c>
      <c r="F680" t="e">
        <f>#REF!</f>
        <v>#REF!</v>
      </c>
      <c r="G680" t="e">
        <f>#REF!</f>
        <v>#REF!</v>
      </c>
      <c r="H680" t="e">
        <f>#REF!</f>
        <v>#REF!</v>
      </c>
    </row>
    <row r="681" spans="1:8" x14ac:dyDescent="0.25">
      <c r="A681" t="e">
        <f t="shared" si="5"/>
        <v>#REF!</v>
      </c>
      <c r="B681" t="e">
        <f>VALUE(#REF!)</f>
        <v>#REF!</v>
      </c>
      <c r="C681" t="e">
        <f>#REF!</f>
        <v>#REF!</v>
      </c>
      <c r="E681" t="e">
        <f>#REF!</f>
        <v>#REF!</v>
      </c>
      <c r="F681" t="e">
        <f>#REF!</f>
        <v>#REF!</v>
      </c>
      <c r="G681" t="e">
        <f>#REF!</f>
        <v>#REF!</v>
      </c>
      <c r="H681" t="e">
        <f>#REF!</f>
        <v>#REF!</v>
      </c>
    </row>
    <row r="682" spans="1:8" x14ac:dyDescent="0.25">
      <c r="A682" t="e">
        <f t="shared" si="5"/>
        <v>#REF!</v>
      </c>
      <c r="B682" t="e">
        <f>VALUE(#REF!)</f>
        <v>#REF!</v>
      </c>
      <c r="C682" t="e">
        <f>#REF!</f>
        <v>#REF!</v>
      </c>
      <c r="E682" t="e">
        <f>#REF!</f>
        <v>#REF!</v>
      </c>
      <c r="F682" t="e">
        <f>#REF!</f>
        <v>#REF!</v>
      </c>
      <c r="G682" t="e">
        <f>#REF!</f>
        <v>#REF!</v>
      </c>
      <c r="H682" t="e">
        <f>#REF!</f>
        <v>#REF!</v>
      </c>
    </row>
    <row r="683" spans="1:8" x14ac:dyDescent="0.25">
      <c r="A683" t="e">
        <f t="shared" si="5"/>
        <v>#REF!</v>
      </c>
      <c r="B683" t="e">
        <f>VALUE(#REF!)</f>
        <v>#REF!</v>
      </c>
      <c r="C683" t="e">
        <f>#REF!</f>
        <v>#REF!</v>
      </c>
      <c r="E683" t="e">
        <f>#REF!</f>
        <v>#REF!</v>
      </c>
      <c r="F683" t="e">
        <f>#REF!</f>
        <v>#REF!</v>
      </c>
      <c r="G683" t="e">
        <f>#REF!</f>
        <v>#REF!</v>
      </c>
      <c r="H683" t="e">
        <f>#REF!</f>
        <v>#REF!</v>
      </c>
    </row>
    <row r="684" spans="1:8" x14ac:dyDescent="0.25">
      <c r="A684" t="e">
        <f t="shared" si="5"/>
        <v>#REF!</v>
      </c>
      <c r="B684" t="e">
        <f>VALUE(#REF!)</f>
        <v>#REF!</v>
      </c>
      <c r="C684" t="e">
        <f>#REF!</f>
        <v>#REF!</v>
      </c>
      <c r="E684" t="e">
        <f>#REF!</f>
        <v>#REF!</v>
      </c>
      <c r="F684" t="e">
        <f>#REF!</f>
        <v>#REF!</v>
      </c>
      <c r="G684" t="e">
        <f>#REF!</f>
        <v>#REF!</v>
      </c>
      <c r="H684" t="e">
        <f>#REF!</f>
        <v>#REF!</v>
      </c>
    </row>
    <row r="685" spans="1:8" x14ac:dyDescent="0.25">
      <c r="A685" t="e">
        <f t="shared" si="5"/>
        <v>#REF!</v>
      </c>
      <c r="B685" t="e">
        <f>VALUE(#REF!)</f>
        <v>#REF!</v>
      </c>
      <c r="C685" t="e">
        <f>#REF!</f>
        <v>#REF!</v>
      </c>
      <c r="E685" t="e">
        <f>#REF!</f>
        <v>#REF!</v>
      </c>
      <c r="F685" t="e">
        <f>#REF!</f>
        <v>#REF!</v>
      </c>
      <c r="G685" t="e">
        <f>#REF!</f>
        <v>#REF!</v>
      </c>
      <c r="H685" t="e">
        <f>#REF!</f>
        <v>#REF!</v>
      </c>
    </row>
    <row r="686" spans="1:8" x14ac:dyDescent="0.25">
      <c r="A686" t="e">
        <f t="shared" si="5"/>
        <v>#REF!</v>
      </c>
      <c r="B686" t="e">
        <f>VALUE(#REF!)</f>
        <v>#REF!</v>
      </c>
      <c r="C686" t="e">
        <f>#REF!</f>
        <v>#REF!</v>
      </c>
      <c r="E686" t="e">
        <f>#REF!</f>
        <v>#REF!</v>
      </c>
      <c r="F686" t="e">
        <f>#REF!</f>
        <v>#REF!</v>
      </c>
      <c r="G686" t="e">
        <f>#REF!</f>
        <v>#REF!</v>
      </c>
      <c r="H686" t="e">
        <f>#REF!</f>
        <v>#REF!</v>
      </c>
    </row>
    <row r="687" spans="1:8" x14ac:dyDescent="0.25">
      <c r="A687" t="e">
        <f t="shared" si="5"/>
        <v>#REF!</v>
      </c>
      <c r="B687" t="e">
        <f>VALUE(#REF!)</f>
        <v>#REF!</v>
      </c>
      <c r="C687" t="e">
        <f>#REF!</f>
        <v>#REF!</v>
      </c>
      <c r="E687" t="e">
        <f>#REF!</f>
        <v>#REF!</v>
      </c>
      <c r="F687" t="e">
        <f>#REF!</f>
        <v>#REF!</v>
      </c>
      <c r="G687" t="e">
        <f>#REF!</f>
        <v>#REF!</v>
      </c>
      <c r="H687" t="e">
        <f>#REF!</f>
        <v>#REF!</v>
      </c>
    </row>
    <row r="688" spans="1:8" x14ac:dyDescent="0.25">
      <c r="A688" t="e">
        <f t="shared" ref="A688:A751" si="6">IF(C688&lt;&gt;0,"c8",0)</f>
        <v>#REF!</v>
      </c>
      <c r="B688" t="e">
        <f>VALUE(#REF!)</f>
        <v>#REF!</v>
      </c>
      <c r="C688" t="e">
        <f>#REF!</f>
        <v>#REF!</v>
      </c>
      <c r="E688" t="e">
        <f>#REF!</f>
        <v>#REF!</v>
      </c>
      <c r="F688" t="e">
        <f>#REF!</f>
        <v>#REF!</v>
      </c>
      <c r="G688" t="e">
        <f>#REF!</f>
        <v>#REF!</v>
      </c>
      <c r="H688" t="e">
        <f>#REF!</f>
        <v>#REF!</v>
      </c>
    </row>
    <row r="689" spans="1:8" x14ac:dyDescent="0.25">
      <c r="A689" t="e">
        <f t="shared" si="6"/>
        <v>#REF!</v>
      </c>
      <c r="B689" t="e">
        <f>VALUE(#REF!)</f>
        <v>#REF!</v>
      </c>
      <c r="C689" t="e">
        <f>#REF!</f>
        <v>#REF!</v>
      </c>
      <c r="E689" t="e">
        <f>#REF!</f>
        <v>#REF!</v>
      </c>
      <c r="F689" t="e">
        <f>#REF!</f>
        <v>#REF!</v>
      </c>
      <c r="G689" t="e">
        <f>#REF!</f>
        <v>#REF!</v>
      </c>
      <c r="H689" t="e">
        <f>#REF!</f>
        <v>#REF!</v>
      </c>
    </row>
    <row r="690" spans="1:8" x14ac:dyDescent="0.25">
      <c r="A690" t="e">
        <f t="shared" si="6"/>
        <v>#REF!</v>
      </c>
      <c r="B690" t="e">
        <f>VALUE(#REF!)</f>
        <v>#REF!</v>
      </c>
      <c r="C690" t="e">
        <f>#REF!</f>
        <v>#REF!</v>
      </c>
      <c r="E690" t="e">
        <f>#REF!</f>
        <v>#REF!</v>
      </c>
      <c r="F690" t="e">
        <f>#REF!</f>
        <v>#REF!</v>
      </c>
      <c r="G690" t="e">
        <f>#REF!</f>
        <v>#REF!</v>
      </c>
      <c r="H690" t="e">
        <f>#REF!</f>
        <v>#REF!</v>
      </c>
    </row>
    <row r="691" spans="1:8" x14ac:dyDescent="0.25">
      <c r="A691" t="e">
        <f t="shared" si="6"/>
        <v>#REF!</v>
      </c>
      <c r="B691" t="e">
        <f>VALUE(#REF!)</f>
        <v>#REF!</v>
      </c>
      <c r="C691" t="e">
        <f>#REF!</f>
        <v>#REF!</v>
      </c>
      <c r="E691" t="e">
        <f>#REF!</f>
        <v>#REF!</v>
      </c>
      <c r="F691" t="e">
        <f>#REF!</f>
        <v>#REF!</v>
      </c>
      <c r="G691" t="e">
        <f>#REF!</f>
        <v>#REF!</v>
      </c>
      <c r="H691" t="e">
        <f>#REF!</f>
        <v>#REF!</v>
      </c>
    </row>
    <row r="692" spans="1:8" x14ac:dyDescent="0.25">
      <c r="A692" t="e">
        <f t="shared" si="6"/>
        <v>#REF!</v>
      </c>
      <c r="B692" t="e">
        <f>VALUE(#REF!)</f>
        <v>#REF!</v>
      </c>
      <c r="C692" t="e">
        <f>#REF!</f>
        <v>#REF!</v>
      </c>
      <c r="E692" t="e">
        <f>#REF!</f>
        <v>#REF!</v>
      </c>
      <c r="F692" t="e">
        <f>#REF!</f>
        <v>#REF!</v>
      </c>
      <c r="G692" t="e">
        <f>#REF!</f>
        <v>#REF!</v>
      </c>
      <c r="H692" t="e">
        <f>#REF!</f>
        <v>#REF!</v>
      </c>
    </row>
    <row r="693" spans="1:8" x14ac:dyDescent="0.25">
      <c r="A693" t="e">
        <f t="shared" si="6"/>
        <v>#REF!</v>
      </c>
      <c r="B693" t="e">
        <f>VALUE(#REF!)</f>
        <v>#REF!</v>
      </c>
      <c r="C693" t="e">
        <f>#REF!</f>
        <v>#REF!</v>
      </c>
      <c r="E693" t="e">
        <f>#REF!</f>
        <v>#REF!</v>
      </c>
      <c r="F693" t="e">
        <f>#REF!</f>
        <v>#REF!</v>
      </c>
      <c r="G693" t="e">
        <f>#REF!</f>
        <v>#REF!</v>
      </c>
      <c r="H693" t="e">
        <f>#REF!</f>
        <v>#REF!</v>
      </c>
    </row>
    <row r="694" spans="1:8" x14ac:dyDescent="0.25">
      <c r="A694" t="e">
        <f t="shared" si="6"/>
        <v>#REF!</v>
      </c>
      <c r="B694" t="e">
        <f>VALUE(#REF!)</f>
        <v>#REF!</v>
      </c>
      <c r="C694" t="e">
        <f>#REF!</f>
        <v>#REF!</v>
      </c>
      <c r="E694" t="e">
        <f>#REF!</f>
        <v>#REF!</v>
      </c>
      <c r="F694" t="e">
        <f>#REF!</f>
        <v>#REF!</v>
      </c>
      <c r="G694" t="e">
        <f>#REF!</f>
        <v>#REF!</v>
      </c>
      <c r="H694" t="e">
        <f>#REF!</f>
        <v>#REF!</v>
      </c>
    </row>
    <row r="695" spans="1:8" x14ac:dyDescent="0.25">
      <c r="A695" t="e">
        <f t="shared" si="6"/>
        <v>#REF!</v>
      </c>
      <c r="B695" t="e">
        <f>VALUE(#REF!)</f>
        <v>#REF!</v>
      </c>
      <c r="C695" t="e">
        <f>#REF!</f>
        <v>#REF!</v>
      </c>
      <c r="E695" t="e">
        <f>#REF!</f>
        <v>#REF!</v>
      </c>
      <c r="F695" t="e">
        <f>#REF!</f>
        <v>#REF!</v>
      </c>
      <c r="G695" t="e">
        <f>#REF!</f>
        <v>#REF!</v>
      </c>
      <c r="H695" t="e">
        <f>#REF!</f>
        <v>#REF!</v>
      </c>
    </row>
    <row r="696" spans="1:8" x14ac:dyDescent="0.25">
      <c r="A696" t="e">
        <f t="shared" si="6"/>
        <v>#REF!</v>
      </c>
      <c r="B696" t="e">
        <f>VALUE(#REF!)</f>
        <v>#REF!</v>
      </c>
      <c r="C696" t="e">
        <f>#REF!</f>
        <v>#REF!</v>
      </c>
      <c r="E696" t="e">
        <f>#REF!</f>
        <v>#REF!</v>
      </c>
      <c r="F696" t="e">
        <f>#REF!</f>
        <v>#REF!</v>
      </c>
      <c r="G696" t="e">
        <f>#REF!</f>
        <v>#REF!</v>
      </c>
      <c r="H696" t="e">
        <f>#REF!</f>
        <v>#REF!</v>
      </c>
    </row>
    <row r="697" spans="1:8" x14ac:dyDescent="0.25">
      <c r="A697" t="e">
        <f t="shared" si="6"/>
        <v>#REF!</v>
      </c>
      <c r="B697" t="e">
        <f>VALUE(#REF!)</f>
        <v>#REF!</v>
      </c>
      <c r="C697" t="e">
        <f>#REF!</f>
        <v>#REF!</v>
      </c>
      <c r="E697" t="e">
        <f>#REF!</f>
        <v>#REF!</v>
      </c>
      <c r="F697" t="e">
        <f>#REF!</f>
        <v>#REF!</v>
      </c>
      <c r="G697" t="e">
        <f>#REF!</f>
        <v>#REF!</v>
      </c>
      <c r="H697" t="e">
        <f>#REF!</f>
        <v>#REF!</v>
      </c>
    </row>
    <row r="698" spans="1:8" x14ac:dyDescent="0.25">
      <c r="A698" t="e">
        <f t="shared" si="6"/>
        <v>#REF!</v>
      </c>
      <c r="B698" t="e">
        <f>VALUE(#REF!)</f>
        <v>#REF!</v>
      </c>
      <c r="C698" t="e">
        <f>#REF!</f>
        <v>#REF!</v>
      </c>
      <c r="E698" t="e">
        <f>#REF!</f>
        <v>#REF!</v>
      </c>
      <c r="F698" t="e">
        <f>#REF!</f>
        <v>#REF!</v>
      </c>
      <c r="G698" t="e">
        <f>#REF!</f>
        <v>#REF!</v>
      </c>
      <c r="H698" t="e">
        <f>#REF!</f>
        <v>#REF!</v>
      </c>
    </row>
    <row r="699" spans="1:8" x14ac:dyDescent="0.25">
      <c r="A699" t="e">
        <f t="shared" si="6"/>
        <v>#REF!</v>
      </c>
      <c r="B699" t="e">
        <f>VALUE(#REF!)</f>
        <v>#REF!</v>
      </c>
      <c r="C699" t="e">
        <f>#REF!</f>
        <v>#REF!</v>
      </c>
      <c r="E699" t="e">
        <f>#REF!</f>
        <v>#REF!</v>
      </c>
      <c r="F699" t="e">
        <f>#REF!</f>
        <v>#REF!</v>
      </c>
      <c r="G699" t="e">
        <f>#REF!</f>
        <v>#REF!</v>
      </c>
      <c r="H699" t="e">
        <f>#REF!</f>
        <v>#REF!</v>
      </c>
    </row>
    <row r="700" spans="1:8" x14ac:dyDescent="0.25">
      <c r="A700" t="e">
        <f t="shared" si="6"/>
        <v>#REF!</v>
      </c>
      <c r="B700" t="e">
        <f>VALUE(#REF!)</f>
        <v>#REF!</v>
      </c>
      <c r="C700" t="e">
        <f>#REF!</f>
        <v>#REF!</v>
      </c>
      <c r="E700" t="e">
        <f>#REF!</f>
        <v>#REF!</v>
      </c>
      <c r="F700" t="e">
        <f>#REF!</f>
        <v>#REF!</v>
      </c>
      <c r="G700" t="e">
        <f>#REF!</f>
        <v>#REF!</v>
      </c>
      <c r="H700" t="e">
        <f>#REF!</f>
        <v>#REF!</v>
      </c>
    </row>
    <row r="701" spans="1:8" x14ac:dyDescent="0.25">
      <c r="A701" t="e">
        <f t="shared" si="6"/>
        <v>#REF!</v>
      </c>
      <c r="B701" t="e">
        <f>VALUE(#REF!)</f>
        <v>#REF!</v>
      </c>
      <c r="C701" t="e">
        <f>#REF!</f>
        <v>#REF!</v>
      </c>
      <c r="E701" t="e">
        <f>#REF!</f>
        <v>#REF!</v>
      </c>
      <c r="F701" t="e">
        <f>#REF!</f>
        <v>#REF!</v>
      </c>
      <c r="G701" t="e">
        <f>#REF!</f>
        <v>#REF!</v>
      </c>
      <c r="H701" t="e">
        <f>#REF!</f>
        <v>#REF!</v>
      </c>
    </row>
    <row r="702" spans="1:8" x14ac:dyDescent="0.25">
      <c r="A702" t="e">
        <f t="shared" si="6"/>
        <v>#REF!</v>
      </c>
      <c r="B702" t="e">
        <f>VALUE(#REF!)</f>
        <v>#REF!</v>
      </c>
      <c r="C702" t="e">
        <f>#REF!</f>
        <v>#REF!</v>
      </c>
      <c r="E702" t="e">
        <f>#REF!</f>
        <v>#REF!</v>
      </c>
      <c r="F702" t="e">
        <f>#REF!</f>
        <v>#REF!</v>
      </c>
      <c r="G702" t="e">
        <f>#REF!</f>
        <v>#REF!</v>
      </c>
      <c r="H702" t="e">
        <f>#REF!</f>
        <v>#REF!</v>
      </c>
    </row>
    <row r="703" spans="1:8" x14ac:dyDescent="0.25">
      <c r="A703" t="e">
        <f t="shared" si="6"/>
        <v>#REF!</v>
      </c>
      <c r="B703" t="e">
        <f>VALUE(#REF!)</f>
        <v>#REF!</v>
      </c>
      <c r="C703" t="e">
        <f>#REF!</f>
        <v>#REF!</v>
      </c>
      <c r="E703" t="e">
        <f>#REF!</f>
        <v>#REF!</v>
      </c>
      <c r="F703" t="e">
        <f>#REF!</f>
        <v>#REF!</v>
      </c>
      <c r="G703" t="e">
        <f>#REF!</f>
        <v>#REF!</v>
      </c>
      <c r="H703" t="e">
        <f>#REF!</f>
        <v>#REF!</v>
      </c>
    </row>
    <row r="704" spans="1:8" x14ac:dyDescent="0.25">
      <c r="A704" t="e">
        <f t="shared" si="6"/>
        <v>#REF!</v>
      </c>
      <c r="B704" t="e">
        <f>VALUE(#REF!)</f>
        <v>#REF!</v>
      </c>
      <c r="C704" t="e">
        <f>#REF!</f>
        <v>#REF!</v>
      </c>
      <c r="E704" t="e">
        <f>#REF!</f>
        <v>#REF!</v>
      </c>
      <c r="F704" t="e">
        <f>#REF!</f>
        <v>#REF!</v>
      </c>
      <c r="G704" t="e">
        <f>#REF!</f>
        <v>#REF!</v>
      </c>
      <c r="H704" t="e">
        <f>#REF!</f>
        <v>#REF!</v>
      </c>
    </row>
    <row r="705" spans="1:8" x14ac:dyDescent="0.25">
      <c r="A705" t="e">
        <f t="shared" si="6"/>
        <v>#REF!</v>
      </c>
      <c r="B705" t="e">
        <f>VALUE(#REF!)</f>
        <v>#REF!</v>
      </c>
      <c r="C705" t="e">
        <f>#REF!</f>
        <v>#REF!</v>
      </c>
      <c r="E705" t="e">
        <f>#REF!</f>
        <v>#REF!</v>
      </c>
      <c r="F705" t="e">
        <f>#REF!</f>
        <v>#REF!</v>
      </c>
      <c r="G705" t="e">
        <f>#REF!</f>
        <v>#REF!</v>
      </c>
      <c r="H705" t="e">
        <f>#REF!</f>
        <v>#REF!</v>
      </c>
    </row>
    <row r="706" spans="1:8" x14ac:dyDescent="0.25">
      <c r="A706" t="e">
        <f t="shared" si="6"/>
        <v>#REF!</v>
      </c>
      <c r="B706" t="e">
        <f>VALUE(#REF!)</f>
        <v>#REF!</v>
      </c>
      <c r="C706" t="e">
        <f>#REF!</f>
        <v>#REF!</v>
      </c>
      <c r="E706" t="e">
        <f>#REF!</f>
        <v>#REF!</v>
      </c>
      <c r="F706" t="e">
        <f>#REF!</f>
        <v>#REF!</v>
      </c>
      <c r="G706" t="e">
        <f>#REF!</f>
        <v>#REF!</v>
      </c>
      <c r="H706" t="e">
        <f>#REF!</f>
        <v>#REF!</v>
      </c>
    </row>
    <row r="707" spans="1:8" x14ac:dyDescent="0.25">
      <c r="A707" t="e">
        <f t="shared" si="6"/>
        <v>#REF!</v>
      </c>
      <c r="B707" t="e">
        <f>VALUE(#REF!)</f>
        <v>#REF!</v>
      </c>
      <c r="C707" t="e">
        <f>#REF!</f>
        <v>#REF!</v>
      </c>
      <c r="E707" t="e">
        <f>#REF!</f>
        <v>#REF!</v>
      </c>
      <c r="F707" t="e">
        <f>#REF!</f>
        <v>#REF!</v>
      </c>
      <c r="G707" t="e">
        <f>#REF!</f>
        <v>#REF!</v>
      </c>
      <c r="H707" t="e">
        <f>#REF!</f>
        <v>#REF!</v>
      </c>
    </row>
    <row r="708" spans="1:8" x14ac:dyDescent="0.25">
      <c r="A708" t="e">
        <f t="shared" si="6"/>
        <v>#REF!</v>
      </c>
      <c r="B708" t="e">
        <f>VALUE(#REF!)</f>
        <v>#REF!</v>
      </c>
      <c r="C708" t="e">
        <f>#REF!</f>
        <v>#REF!</v>
      </c>
      <c r="E708" t="e">
        <f>#REF!</f>
        <v>#REF!</v>
      </c>
      <c r="F708" t="e">
        <f>#REF!</f>
        <v>#REF!</v>
      </c>
      <c r="G708" t="e">
        <f>#REF!</f>
        <v>#REF!</v>
      </c>
      <c r="H708" t="e">
        <f>#REF!</f>
        <v>#REF!</v>
      </c>
    </row>
    <row r="709" spans="1:8" x14ac:dyDescent="0.25">
      <c r="A709" t="e">
        <f t="shared" si="6"/>
        <v>#REF!</v>
      </c>
      <c r="B709" t="e">
        <f>VALUE(#REF!)</f>
        <v>#REF!</v>
      </c>
      <c r="C709" t="e">
        <f>#REF!</f>
        <v>#REF!</v>
      </c>
      <c r="E709" t="e">
        <f>#REF!</f>
        <v>#REF!</v>
      </c>
      <c r="F709" t="e">
        <f>#REF!</f>
        <v>#REF!</v>
      </c>
      <c r="G709" t="e">
        <f>#REF!</f>
        <v>#REF!</v>
      </c>
      <c r="H709" t="e">
        <f>#REF!</f>
        <v>#REF!</v>
      </c>
    </row>
    <row r="710" spans="1:8" x14ac:dyDescent="0.25">
      <c r="A710" t="e">
        <f t="shared" si="6"/>
        <v>#REF!</v>
      </c>
      <c r="B710" t="e">
        <f>VALUE(#REF!)</f>
        <v>#REF!</v>
      </c>
      <c r="C710" t="e">
        <f>#REF!</f>
        <v>#REF!</v>
      </c>
      <c r="E710" t="e">
        <f>#REF!</f>
        <v>#REF!</v>
      </c>
      <c r="F710" t="e">
        <f>#REF!</f>
        <v>#REF!</v>
      </c>
      <c r="G710" t="e">
        <f>#REF!</f>
        <v>#REF!</v>
      </c>
      <c r="H710" t="e">
        <f>#REF!</f>
        <v>#REF!</v>
      </c>
    </row>
    <row r="711" spans="1:8" x14ac:dyDescent="0.25">
      <c r="A711" t="e">
        <f t="shared" si="6"/>
        <v>#REF!</v>
      </c>
      <c r="B711" t="e">
        <f>VALUE(#REF!)</f>
        <v>#REF!</v>
      </c>
      <c r="C711" t="e">
        <f>#REF!</f>
        <v>#REF!</v>
      </c>
      <c r="E711" t="e">
        <f>#REF!</f>
        <v>#REF!</v>
      </c>
      <c r="F711" t="e">
        <f>#REF!</f>
        <v>#REF!</v>
      </c>
      <c r="G711" t="e">
        <f>#REF!</f>
        <v>#REF!</v>
      </c>
      <c r="H711" t="e">
        <f>#REF!</f>
        <v>#REF!</v>
      </c>
    </row>
    <row r="712" spans="1:8" x14ac:dyDescent="0.25">
      <c r="A712" t="e">
        <f t="shared" si="6"/>
        <v>#REF!</v>
      </c>
      <c r="B712" t="e">
        <f>VALUE(#REF!)</f>
        <v>#REF!</v>
      </c>
      <c r="C712" t="e">
        <f>#REF!</f>
        <v>#REF!</v>
      </c>
      <c r="E712" t="e">
        <f>#REF!</f>
        <v>#REF!</v>
      </c>
      <c r="F712" t="e">
        <f>#REF!</f>
        <v>#REF!</v>
      </c>
      <c r="G712" t="e">
        <f>#REF!</f>
        <v>#REF!</v>
      </c>
      <c r="H712" t="e">
        <f>#REF!</f>
        <v>#REF!</v>
      </c>
    </row>
    <row r="713" spans="1:8" x14ac:dyDescent="0.25">
      <c r="A713" t="e">
        <f t="shared" si="6"/>
        <v>#REF!</v>
      </c>
      <c r="B713" t="e">
        <f>VALUE(#REF!)</f>
        <v>#REF!</v>
      </c>
      <c r="C713" t="e">
        <f>#REF!</f>
        <v>#REF!</v>
      </c>
      <c r="E713" t="e">
        <f>#REF!</f>
        <v>#REF!</v>
      </c>
      <c r="F713" t="e">
        <f>#REF!</f>
        <v>#REF!</v>
      </c>
      <c r="G713" t="e">
        <f>#REF!</f>
        <v>#REF!</v>
      </c>
      <c r="H713" t="e">
        <f>#REF!</f>
        <v>#REF!</v>
      </c>
    </row>
    <row r="714" spans="1:8" x14ac:dyDescent="0.25">
      <c r="A714" t="e">
        <f t="shared" si="6"/>
        <v>#REF!</v>
      </c>
      <c r="B714" t="e">
        <f>VALUE(#REF!)</f>
        <v>#REF!</v>
      </c>
      <c r="C714" t="e">
        <f>#REF!</f>
        <v>#REF!</v>
      </c>
      <c r="E714" t="e">
        <f>#REF!</f>
        <v>#REF!</v>
      </c>
      <c r="F714" t="e">
        <f>#REF!</f>
        <v>#REF!</v>
      </c>
      <c r="G714" t="e">
        <f>#REF!</f>
        <v>#REF!</v>
      </c>
      <c r="H714" t="e">
        <f>#REF!</f>
        <v>#REF!</v>
      </c>
    </row>
    <row r="715" spans="1:8" x14ac:dyDescent="0.25">
      <c r="A715" t="e">
        <f t="shared" si="6"/>
        <v>#REF!</v>
      </c>
      <c r="B715" t="e">
        <f>VALUE(#REF!)</f>
        <v>#REF!</v>
      </c>
      <c r="C715" t="e">
        <f>#REF!</f>
        <v>#REF!</v>
      </c>
      <c r="E715" t="e">
        <f>#REF!</f>
        <v>#REF!</v>
      </c>
      <c r="F715" t="e">
        <f>#REF!</f>
        <v>#REF!</v>
      </c>
      <c r="G715" t="e">
        <f>#REF!</f>
        <v>#REF!</v>
      </c>
      <c r="H715" t="e">
        <f>#REF!</f>
        <v>#REF!</v>
      </c>
    </row>
    <row r="716" spans="1:8" x14ac:dyDescent="0.25">
      <c r="A716" t="e">
        <f t="shared" si="6"/>
        <v>#REF!</v>
      </c>
      <c r="B716" t="e">
        <f>VALUE(#REF!)</f>
        <v>#REF!</v>
      </c>
      <c r="C716" t="e">
        <f>#REF!</f>
        <v>#REF!</v>
      </c>
      <c r="E716" t="e">
        <f>#REF!</f>
        <v>#REF!</v>
      </c>
      <c r="F716" t="e">
        <f>#REF!</f>
        <v>#REF!</v>
      </c>
      <c r="G716" t="e">
        <f>#REF!</f>
        <v>#REF!</v>
      </c>
      <c r="H716" t="e">
        <f>#REF!</f>
        <v>#REF!</v>
      </c>
    </row>
    <row r="717" spans="1:8" x14ac:dyDescent="0.25">
      <c r="A717" t="e">
        <f t="shared" si="6"/>
        <v>#REF!</v>
      </c>
      <c r="B717" t="e">
        <f>VALUE(#REF!)</f>
        <v>#REF!</v>
      </c>
      <c r="C717" t="e">
        <f>#REF!</f>
        <v>#REF!</v>
      </c>
      <c r="E717" t="e">
        <f>#REF!</f>
        <v>#REF!</v>
      </c>
      <c r="F717" t="e">
        <f>#REF!</f>
        <v>#REF!</v>
      </c>
      <c r="G717" t="e">
        <f>#REF!</f>
        <v>#REF!</v>
      </c>
      <c r="H717" t="e">
        <f>#REF!</f>
        <v>#REF!</v>
      </c>
    </row>
    <row r="718" spans="1:8" x14ac:dyDescent="0.25">
      <c r="A718" t="e">
        <f t="shared" si="6"/>
        <v>#REF!</v>
      </c>
      <c r="B718" t="e">
        <f>VALUE(#REF!)</f>
        <v>#REF!</v>
      </c>
      <c r="C718" t="e">
        <f>#REF!</f>
        <v>#REF!</v>
      </c>
      <c r="E718" t="e">
        <f>#REF!</f>
        <v>#REF!</v>
      </c>
      <c r="F718" t="e">
        <f>#REF!</f>
        <v>#REF!</v>
      </c>
      <c r="G718" t="e">
        <f>#REF!</f>
        <v>#REF!</v>
      </c>
      <c r="H718" t="e">
        <f>#REF!</f>
        <v>#REF!</v>
      </c>
    </row>
    <row r="719" spans="1:8" x14ac:dyDescent="0.25">
      <c r="A719" t="e">
        <f t="shared" si="6"/>
        <v>#REF!</v>
      </c>
      <c r="B719" t="e">
        <f>VALUE(#REF!)</f>
        <v>#REF!</v>
      </c>
      <c r="C719" t="e">
        <f>#REF!</f>
        <v>#REF!</v>
      </c>
      <c r="E719" t="e">
        <f>#REF!</f>
        <v>#REF!</v>
      </c>
      <c r="F719" t="e">
        <f>#REF!</f>
        <v>#REF!</v>
      </c>
      <c r="G719" t="e">
        <f>#REF!</f>
        <v>#REF!</v>
      </c>
      <c r="H719" t="e">
        <f>#REF!</f>
        <v>#REF!</v>
      </c>
    </row>
    <row r="720" spans="1:8" x14ac:dyDescent="0.25">
      <c r="A720" t="e">
        <f t="shared" si="6"/>
        <v>#REF!</v>
      </c>
      <c r="B720" t="e">
        <f>VALUE(#REF!)</f>
        <v>#REF!</v>
      </c>
      <c r="C720" t="e">
        <f>#REF!</f>
        <v>#REF!</v>
      </c>
      <c r="E720" t="e">
        <f>#REF!</f>
        <v>#REF!</v>
      </c>
      <c r="F720" t="e">
        <f>#REF!</f>
        <v>#REF!</v>
      </c>
      <c r="G720" t="e">
        <f>#REF!</f>
        <v>#REF!</v>
      </c>
      <c r="H720" t="e">
        <f>#REF!</f>
        <v>#REF!</v>
      </c>
    </row>
    <row r="721" spans="1:8" x14ac:dyDescent="0.25">
      <c r="A721" t="e">
        <f t="shared" si="6"/>
        <v>#REF!</v>
      </c>
      <c r="B721" t="e">
        <f>VALUE(#REF!)</f>
        <v>#REF!</v>
      </c>
      <c r="C721" t="e">
        <f>#REF!</f>
        <v>#REF!</v>
      </c>
      <c r="E721" t="e">
        <f>#REF!</f>
        <v>#REF!</v>
      </c>
      <c r="F721" t="e">
        <f>#REF!</f>
        <v>#REF!</v>
      </c>
      <c r="G721" t="e">
        <f>#REF!</f>
        <v>#REF!</v>
      </c>
      <c r="H721" t="e">
        <f>#REF!</f>
        <v>#REF!</v>
      </c>
    </row>
    <row r="722" spans="1:8" x14ac:dyDescent="0.25">
      <c r="A722" t="e">
        <f t="shared" si="6"/>
        <v>#REF!</v>
      </c>
      <c r="B722" t="e">
        <f>VALUE(#REF!)</f>
        <v>#REF!</v>
      </c>
      <c r="C722" t="e">
        <f>#REF!</f>
        <v>#REF!</v>
      </c>
      <c r="E722" t="e">
        <f>#REF!</f>
        <v>#REF!</v>
      </c>
      <c r="F722" t="e">
        <f>#REF!</f>
        <v>#REF!</v>
      </c>
      <c r="G722" t="e">
        <f>#REF!</f>
        <v>#REF!</v>
      </c>
      <c r="H722" t="e">
        <f>#REF!</f>
        <v>#REF!</v>
      </c>
    </row>
    <row r="723" spans="1:8" x14ac:dyDescent="0.25">
      <c r="A723" t="e">
        <f t="shared" si="6"/>
        <v>#REF!</v>
      </c>
      <c r="B723" t="e">
        <f>VALUE(#REF!)</f>
        <v>#REF!</v>
      </c>
      <c r="C723" t="e">
        <f>#REF!</f>
        <v>#REF!</v>
      </c>
      <c r="E723" t="e">
        <f>#REF!</f>
        <v>#REF!</v>
      </c>
      <c r="F723" t="e">
        <f>#REF!</f>
        <v>#REF!</v>
      </c>
      <c r="G723" t="e">
        <f>#REF!</f>
        <v>#REF!</v>
      </c>
      <c r="H723" t="e">
        <f>#REF!</f>
        <v>#REF!</v>
      </c>
    </row>
    <row r="724" spans="1:8" x14ac:dyDescent="0.25">
      <c r="A724" t="e">
        <f t="shared" si="6"/>
        <v>#REF!</v>
      </c>
      <c r="B724" t="e">
        <f>VALUE(#REF!)</f>
        <v>#REF!</v>
      </c>
      <c r="C724" t="e">
        <f>#REF!</f>
        <v>#REF!</v>
      </c>
      <c r="E724" t="e">
        <f>#REF!</f>
        <v>#REF!</v>
      </c>
      <c r="F724" t="e">
        <f>#REF!</f>
        <v>#REF!</v>
      </c>
      <c r="G724" t="e">
        <f>#REF!</f>
        <v>#REF!</v>
      </c>
      <c r="H724" t="e">
        <f>#REF!</f>
        <v>#REF!</v>
      </c>
    </row>
    <row r="725" spans="1:8" x14ac:dyDescent="0.25">
      <c r="A725" t="e">
        <f t="shared" si="6"/>
        <v>#REF!</v>
      </c>
      <c r="B725" t="e">
        <f>VALUE(#REF!)</f>
        <v>#REF!</v>
      </c>
      <c r="C725" t="e">
        <f>#REF!</f>
        <v>#REF!</v>
      </c>
      <c r="E725" t="e">
        <f>#REF!</f>
        <v>#REF!</v>
      </c>
      <c r="F725" t="e">
        <f>#REF!</f>
        <v>#REF!</v>
      </c>
      <c r="G725" t="e">
        <f>#REF!</f>
        <v>#REF!</v>
      </c>
      <c r="H725" t="e">
        <f>#REF!</f>
        <v>#REF!</v>
      </c>
    </row>
    <row r="726" spans="1:8" x14ac:dyDescent="0.25">
      <c r="A726" t="e">
        <f t="shared" si="6"/>
        <v>#REF!</v>
      </c>
      <c r="B726" t="e">
        <f>VALUE(#REF!)</f>
        <v>#REF!</v>
      </c>
      <c r="C726" t="e">
        <f>#REF!</f>
        <v>#REF!</v>
      </c>
      <c r="E726" t="e">
        <f>#REF!</f>
        <v>#REF!</v>
      </c>
      <c r="F726" t="e">
        <f>#REF!</f>
        <v>#REF!</v>
      </c>
      <c r="G726" t="e">
        <f>#REF!</f>
        <v>#REF!</v>
      </c>
      <c r="H726" t="e">
        <f>#REF!</f>
        <v>#REF!</v>
      </c>
    </row>
    <row r="727" spans="1:8" x14ac:dyDescent="0.25">
      <c r="A727" t="e">
        <f t="shared" si="6"/>
        <v>#REF!</v>
      </c>
      <c r="B727" t="e">
        <f>VALUE(#REF!)</f>
        <v>#REF!</v>
      </c>
      <c r="C727" t="e">
        <f>#REF!</f>
        <v>#REF!</v>
      </c>
      <c r="E727" t="e">
        <f>#REF!</f>
        <v>#REF!</v>
      </c>
      <c r="F727" t="e">
        <f>#REF!</f>
        <v>#REF!</v>
      </c>
      <c r="G727" t="e">
        <f>#REF!</f>
        <v>#REF!</v>
      </c>
      <c r="H727" t="e">
        <f>#REF!</f>
        <v>#REF!</v>
      </c>
    </row>
    <row r="728" spans="1:8" x14ac:dyDescent="0.25">
      <c r="A728" t="e">
        <f t="shared" si="6"/>
        <v>#REF!</v>
      </c>
      <c r="B728" t="e">
        <f>VALUE(#REF!)</f>
        <v>#REF!</v>
      </c>
      <c r="C728" t="e">
        <f>#REF!</f>
        <v>#REF!</v>
      </c>
      <c r="E728" t="e">
        <f>#REF!</f>
        <v>#REF!</v>
      </c>
      <c r="F728" t="e">
        <f>#REF!</f>
        <v>#REF!</v>
      </c>
      <c r="G728" t="e">
        <f>#REF!</f>
        <v>#REF!</v>
      </c>
      <c r="H728" t="e">
        <f>#REF!</f>
        <v>#REF!</v>
      </c>
    </row>
    <row r="729" spans="1:8" x14ac:dyDescent="0.25">
      <c r="A729" t="e">
        <f t="shared" si="6"/>
        <v>#REF!</v>
      </c>
      <c r="B729" t="e">
        <f>VALUE(#REF!)</f>
        <v>#REF!</v>
      </c>
      <c r="C729" t="e">
        <f>#REF!</f>
        <v>#REF!</v>
      </c>
      <c r="E729" t="e">
        <f>#REF!</f>
        <v>#REF!</v>
      </c>
      <c r="F729" t="e">
        <f>#REF!</f>
        <v>#REF!</v>
      </c>
      <c r="G729" t="e">
        <f>#REF!</f>
        <v>#REF!</v>
      </c>
      <c r="H729" t="e">
        <f>#REF!</f>
        <v>#REF!</v>
      </c>
    </row>
    <row r="730" spans="1:8" x14ac:dyDescent="0.25">
      <c r="A730" t="e">
        <f t="shared" si="6"/>
        <v>#REF!</v>
      </c>
      <c r="B730" t="e">
        <f>VALUE(#REF!)</f>
        <v>#REF!</v>
      </c>
      <c r="C730" t="e">
        <f>#REF!</f>
        <v>#REF!</v>
      </c>
      <c r="E730" t="e">
        <f>#REF!</f>
        <v>#REF!</v>
      </c>
      <c r="F730" t="e">
        <f>#REF!</f>
        <v>#REF!</v>
      </c>
      <c r="G730" t="e">
        <f>#REF!</f>
        <v>#REF!</v>
      </c>
      <c r="H730" t="e">
        <f>#REF!</f>
        <v>#REF!</v>
      </c>
    </row>
    <row r="731" spans="1:8" x14ac:dyDescent="0.25">
      <c r="A731" t="e">
        <f t="shared" si="6"/>
        <v>#REF!</v>
      </c>
      <c r="B731" t="e">
        <f>VALUE(#REF!)</f>
        <v>#REF!</v>
      </c>
      <c r="C731" t="e">
        <f>#REF!</f>
        <v>#REF!</v>
      </c>
      <c r="E731" t="e">
        <f>#REF!</f>
        <v>#REF!</v>
      </c>
      <c r="F731" t="e">
        <f>#REF!</f>
        <v>#REF!</v>
      </c>
      <c r="G731" t="e">
        <f>#REF!</f>
        <v>#REF!</v>
      </c>
      <c r="H731" t="e">
        <f>#REF!</f>
        <v>#REF!</v>
      </c>
    </row>
    <row r="732" spans="1:8" x14ac:dyDescent="0.25">
      <c r="A732" t="e">
        <f t="shared" si="6"/>
        <v>#REF!</v>
      </c>
      <c r="B732" t="e">
        <f>VALUE(#REF!)</f>
        <v>#REF!</v>
      </c>
      <c r="C732" t="e">
        <f>#REF!</f>
        <v>#REF!</v>
      </c>
      <c r="E732" t="e">
        <f>#REF!</f>
        <v>#REF!</v>
      </c>
      <c r="F732" t="e">
        <f>#REF!</f>
        <v>#REF!</v>
      </c>
      <c r="G732" t="e">
        <f>#REF!</f>
        <v>#REF!</v>
      </c>
      <c r="H732" t="e">
        <f>#REF!</f>
        <v>#REF!</v>
      </c>
    </row>
    <row r="733" spans="1:8" x14ac:dyDescent="0.25">
      <c r="A733" t="e">
        <f t="shared" si="6"/>
        <v>#REF!</v>
      </c>
      <c r="B733" t="e">
        <f>VALUE(#REF!)</f>
        <v>#REF!</v>
      </c>
      <c r="C733" t="e">
        <f>#REF!</f>
        <v>#REF!</v>
      </c>
      <c r="E733" t="e">
        <f>#REF!</f>
        <v>#REF!</v>
      </c>
      <c r="F733" t="e">
        <f>#REF!</f>
        <v>#REF!</v>
      </c>
      <c r="G733" t="e">
        <f>#REF!</f>
        <v>#REF!</v>
      </c>
      <c r="H733" t="e">
        <f>#REF!</f>
        <v>#REF!</v>
      </c>
    </row>
    <row r="734" spans="1:8" x14ac:dyDescent="0.25">
      <c r="A734" t="e">
        <f t="shared" si="6"/>
        <v>#REF!</v>
      </c>
      <c r="B734" t="e">
        <f>VALUE(#REF!)</f>
        <v>#REF!</v>
      </c>
      <c r="C734" t="e">
        <f>#REF!</f>
        <v>#REF!</v>
      </c>
      <c r="E734" t="e">
        <f>#REF!</f>
        <v>#REF!</v>
      </c>
      <c r="F734" t="e">
        <f>#REF!</f>
        <v>#REF!</v>
      </c>
      <c r="G734" t="e">
        <f>#REF!</f>
        <v>#REF!</v>
      </c>
      <c r="H734" t="e">
        <f>#REF!</f>
        <v>#REF!</v>
      </c>
    </row>
    <row r="735" spans="1:8" x14ac:dyDescent="0.25">
      <c r="A735" t="e">
        <f t="shared" si="6"/>
        <v>#REF!</v>
      </c>
      <c r="B735" t="e">
        <f>VALUE(#REF!)</f>
        <v>#REF!</v>
      </c>
      <c r="C735" t="e">
        <f>#REF!</f>
        <v>#REF!</v>
      </c>
      <c r="E735" t="e">
        <f>#REF!</f>
        <v>#REF!</v>
      </c>
      <c r="F735" t="e">
        <f>#REF!</f>
        <v>#REF!</v>
      </c>
      <c r="G735" t="e">
        <f>#REF!</f>
        <v>#REF!</v>
      </c>
      <c r="H735" t="e">
        <f>#REF!</f>
        <v>#REF!</v>
      </c>
    </row>
    <row r="736" spans="1:8" x14ac:dyDescent="0.25">
      <c r="A736" t="e">
        <f t="shared" si="6"/>
        <v>#REF!</v>
      </c>
      <c r="B736" t="e">
        <f>VALUE(#REF!)</f>
        <v>#REF!</v>
      </c>
      <c r="C736" t="e">
        <f>#REF!</f>
        <v>#REF!</v>
      </c>
      <c r="E736" t="e">
        <f>#REF!</f>
        <v>#REF!</v>
      </c>
      <c r="F736" t="e">
        <f>#REF!</f>
        <v>#REF!</v>
      </c>
      <c r="G736" t="e">
        <f>#REF!</f>
        <v>#REF!</v>
      </c>
      <c r="H736" t="e">
        <f>#REF!</f>
        <v>#REF!</v>
      </c>
    </row>
    <row r="737" spans="1:8" x14ac:dyDescent="0.25">
      <c r="A737" t="e">
        <f t="shared" si="6"/>
        <v>#REF!</v>
      </c>
      <c r="B737" t="e">
        <f>VALUE(#REF!)</f>
        <v>#REF!</v>
      </c>
      <c r="C737" t="e">
        <f>#REF!</f>
        <v>#REF!</v>
      </c>
      <c r="E737" t="e">
        <f>#REF!</f>
        <v>#REF!</v>
      </c>
      <c r="F737" t="e">
        <f>#REF!</f>
        <v>#REF!</v>
      </c>
      <c r="G737" t="e">
        <f>#REF!</f>
        <v>#REF!</v>
      </c>
      <c r="H737" t="e">
        <f>#REF!</f>
        <v>#REF!</v>
      </c>
    </row>
    <row r="738" spans="1:8" x14ac:dyDescent="0.25">
      <c r="A738" t="e">
        <f t="shared" si="6"/>
        <v>#REF!</v>
      </c>
      <c r="B738" t="e">
        <f>VALUE(#REF!)</f>
        <v>#REF!</v>
      </c>
      <c r="C738" t="e">
        <f>#REF!</f>
        <v>#REF!</v>
      </c>
      <c r="E738" t="e">
        <f>#REF!</f>
        <v>#REF!</v>
      </c>
      <c r="F738" t="e">
        <f>#REF!</f>
        <v>#REF!</v>
      </c>
      <c r="G738" t="e">
        <f>#REF!</f>
        <v>#REF!</v>
      </c>
      <c r="H738" t="e">
        <f>#REF!</f>
        <v>#REF!</v>
      </c>
    </row>
    <row r="739" spans="1:8" x14ac:dyDescent="0.25">
      <c r="A739" t="e">
        <f t="shared" si="6"/>
        <v>#REF!</v>
      </c>
      <c r="B739" t="e">
        <f>VALUE(#REF!)</f>
        <v>#REF!</v>
      </c>
      <c r="C739" t="e">
        <f>#REF!</f>
        <v>#REF!</v>
      </c>
      <c r="E739" t="e">
        <f>#REF!</f>
        <v>#REF!</v>
      </c>
      <c r="F739" t="e">
        <f>#REF!</f>
        <v>#REF!</v>
      </c>
      <c r="G739" t="e">
        <f>#REF!</f>
        <v>#REF!</v>
      </c>
      <c r="H739" t="e">
        <f>#REF!</f>
        <v>#REF!</v>
      </c>
    </row>
    <row r="740" spans="1:8" x14ac:dyDescent="0.25">
      <c r="A740" t="e">
        <f t="shared" si="6"/>
        <v>#REF!</v>
      </c>
      <c r="B740" t="e">
        <f>VALUE(#REF!)</f>
        <v>#REF!</v>
      </c>
      <c r="C740" t="e">
        <f>#REF!</f>
        <v>#REF!</v>
      </c>
      <c r="E740" t="e">
        <f>#REF!</f>
        <v>#REF!</v>
      </c>
      <c r="F740" t="e">
        <f>#REF!</f>
        <v>#REF!</v>
      </c>
      <c r="G740" t="e">
        <f>#REF!</f>
        <v>#REF!</v>
      </c>
      <c r="H740" t="e">
        <f>#REF!</f>
        <v>#REF!</v>
      </c>
    </row>
    <row r="741" spans="1:8" x14ac:dyDescent="0.25">
      <c r="A741" t="e">
        <f t="shared" si="6"/>
        <v>#REF!</v>
      </c>
      <c r="B741" t="e">
        <f>VALUE(#REF!)</f>
        <v>#REF!</v>
      </c>
      <c r="C741" t="e">
        <f>#REF!</f>
        <v>#REF!</v>
      </c>
      <c r="E741" t="e">
        <f>#REF!</f>
        <v>#REF!</v>
      </c>
      <c r="F741" t="e">
        <f>#REF!</f>
        <v>#REF!</v>
      </c>
      <c r="G741" t="e">
        <f>#REF!</f>
        <v>#REF!</v>
      </c>
      <c r="H741" t="e">
        <f>#REF!</f>
        <v>#REF!</v>
      </c>
    </row>
    <row r="742" spans="1:8" x14ac:dyDescent="0.25">
      <c r="A742" t="e">
        <f t="shared" si="6"/>
        <v>#REF!</v>
      </c>
      <c r="B742" t="e">
        <f>VALUE(#REF!)</f>
        <v>#REF!</v>
      </c>
      <c r="C742" t="e">
        <f>#REF!</f>
        <v>#REF!</v>
      </c>
      <c r="E742" t="e">
        <f>#REF!</f>
        <v>#REF!</v>
      </c>
      <c r="F742" t="e">
        <f>#REF!</f>
        <v>#REF!</v>
      </c>
      <c r="G742" t="e">
        <f>#REF!</f>
        <v>#REF!</v>
      </c>
      <c r="H742" t="e">
        <f>#REF!</f>
        <v>#REF!</v>
      </c>
    </row>
    <row r="743" spans="1:8" x14ac:dyDescent="0.25">
      <c r="A743" t="e">
        <f t="shared" si="6"/>
        <v>#REF!</v>
      </c>
      <c r="B743" t="e">
        <f>VALUE(#REF!)</f>
        <v>#REF!</v>
      </c>
      <c r="C743" t="e">
        <f>#REF!</f>
        <v>#REF!</v>
      </c>
      <c r="E743" t="e">
        <f>#REF!</f>
        <v>#REF!</v>
      </c>
      <c r="F743" t="e">
        <f>#REF!</f>
        <v>#REF!</v>
      </c>
      <c r="G743" t="e">
        <f>#REF!</f>
        <v>#REF!</v>
      </c>
      <c r="H743" t="e">
        <f>#REF!</f>
        <v>#REF!</v>
      </c>
    </row>
    <row r="744" spans="1:8" x14ac:dyDescent="0.25">
      <c r="A744" t="e">
        <f t="shared" si="6"/>
        <v>#REF!</v>
      </c>
      <c r="B744" t="e">
        <f>VALUE(#REF!)</f>
        <v>#REF!</v>
      </c>
      <c r="C744" t="e">
        <f>#REF!</f>
        <v>#REF!</v>
      </c>
      <c r="E744" t="e">
        <f>#REF!</f>
        <v>#REF!</v>
      </c>
      <c r="F744" t="e">
        <f>#REF!</f>
        <v>#REF!</v>
      </c>
      <c r="G744" t="e">
        <f>#REF!</f>
        <v>#REF!</v>
      </c>
      <c r="H744" t="e">
        <f>#REF!</f>
        <v>#REF!</v>
      </c>
    </row>
    <row r="745" spans="1:8" x14ac:dyDescent="0.25">
      <c r="A745" t="e">
        <f t="shared" si="6"/>
        <v>#REF!</v>
      </c>
      <c r="B745" t="e">
        <f>VALUE(#REF!)</f>
        <v>#REF!</v>
      </c>
      <c r="C745" t="e">
        <f>#REF!</f>
        <v>#REF!</v>
      </c>
      <c r="E745" t="e">
        <f>#REF!</f>
        <v>#REF!</v>
      </c>
      <c r="F745" t="e">
        <f>#REF!</f>
        <v>#REF!</v>
      </c>
      <c r="G745" t="e">
        <f>#REF!</f>
        <v>#REF!</v>
      </c>
      <c r="H745" t="e">
        <f>#REF!</f>
        <v>#REF!</v>
      </c>
    </row>
    <row r="746" spans="1:8" x14ac:dyDescent="0.25">
      <c r="A746" t="e">
        <f t="shared" si="6"/>
        <v>#REF!</v>
      </c>
      <c r="B746" t="e">
        <f>VALUE(#REF!)</f>
        <v>#REF!</v>
      </c>
      <c r="C746" t="e">
        <f>#REF!</f>
        <v>#REF!</v>
      </c>
      <c r="E746" t="e">
        <f>#REF!</f>
        <v>#REF!</v>
      </c>
      <c r="F746" t="e">
        <f>#REF!</f>
        <v>#REF!</v>
      </c>
      <c r="G746" t="e">
        <f>#REF!</f>
        <v>#REF!</v>
      </c>
      <c r="H746" t="e">
        <f>#REF!</f>
        <v>#REF!</v>
      </c>
    </row>
    <row r="747" spans="1:8" x14ac:dyDescent="0.25">
      <c r="A747" t="e">
        <f t="shared" si="6"/>
        <v>#REF!</v>
      </c>
      <c r="B747" t="e">
        <f>VALUE(#REF!)</f>
        <v>#REF!</v>
      </c>
      <c r="C747" t="e">
        <f>#REF!</f>
        <v>#REF!</v>
      </c>
      <c r="E747" t="e">
        <f>#REF!</f>
        <v>#REF!</v>
      </c>
      <c r="F747" t="e">
        <f>#REF!</f>
        <v>#REF!</v>
      </c>
      <c r="G747" t="e">
        <f>#REF!</f>
        <v>#REF!</v>
      </c>
      <c r="H747" t="e">
        <f>#REF!</f>
        <v>#REF!</v>
      </c>
    </row>
    <row r="748" spans="1:8" x14ac:dyDescent="0.25">
      <c r="A748" t="e">
        <f t="shared" si="6"/>
        <v>#REF!</v>
      </c>
      <c r="B748" t="e">
        <f>VALUE(#REF!)</f>
        <v>#REF!</v>
      </c>
      <c r="C748" t="e">
        <f>#REF!</f>
        <v>#REF!</v>
      </c>
      <c r="E748" t="e">
        <f>#REF!</f>
        <v>#REF!</v>
      </c>
      <c r="F748" t="e">
        <f>#REF!</f>
        <v>#REF!</v>
      </c>
      <c r="G748" t="e">
        <f>#REF!</f>
        <v>#REF!</v>
      </c>
      <c r="H748" t="e">
        <f>#REF!</f>
        <v>#REF!</v>
      </c>
    </row>
    <row r="749" spans="1:8" x14ac:dyDescent="0.25">
      <c r="A749" t="e">
        <f t="shared" si="6"/>
        <v>#REF!</v>
      </c>
      <c r="B749" t="e">
        <f>VALUE(#REF!)</f>
        <v>#REF!</v>
      </c>
      <c r="C749" t="e">
        <f>#REF!</f>
        <v>#REF!</v>
      </c>
      <c r="E749" t="e">
        <f>#REF!</f>
        <v>#REF!</v>
      </c>
      <c r="F749" t="e">
        <f>#REF!</f>
        <v>#REF!</v>
      </c>
      <c r="G749" t="e">
        <f>#REF!</f>
        <v>#REF!</v>
      </c>
      <c r="H749" t="e">
        <f>#REF!</f>
        <v>#REF!</v>
      </c>
    </row>
    <row r="750" spans="1:8" x14ac:dyDescent="0.25">
      <c r="A750" t="e">
        <f t="shared" si="6"/>
        <v>#REF!</v>
      </c>
      <c r="B750" t="e">
        <f>VALUE(#REF!)</f>
        <v>#REF!</v>
      </c>
      <c r="C750" t="e">
        <f>#REF!</f>
        <v>#REF!</v>
      </c>
      <c r="E750" t="e">
        <f>#REF!</f>
        <v>#REF!</v>
      </c>
      <c r="F750" t="e">
        <f>#REF!</f>
        <v>#REF!</v>
      </c>
      <c r="G750" t="e">
        <f>#REF!</f>
        <v>#REF!</v>
      </c>
      <c r="H750" t="e">
        <f>#REF!</f>
        <v>#REF!</v>
      </c>
    </row>
    <row r="751" spans="1:8" x14ac:dyDescent="0.25">
      <c r="A751" t="e">
        <f t="shared" si="6"/>
        <v>#REF!</v>
      </c>
      <c r="B751" t="e">
        <f>VALUE(#REF!)</f>
        <v>#REF!</v>
      </c>
      <c r="C751" t="e">
        <f>#REF!</f>
        <v>#REF!</v>
      </c>
      <c r="E751" t="e">
        <f>#REF!</f>
        <v>#REF!</v>
      </c>
      <c r="F751" t="e">
        <f>#REF!</f>
        <v>#REF!</v>
      </c>
      <c r="G751" t="e">
        <f>#REF!</f>
        <v>#REF!</v>
      </c>
      <c r="H751" t="e">
        <f>#REF!</f>
        <v>#REF!</v>
      </c>
    </row>
    <row r="752" spans="1:8" x14ac:dyDescent="0.25">
      <c r="A752" t="e">
        <f t="shared" ref="A752:A815" si="7">IF(C752&lt;&gt;0,"c8",0)</f>
        <v>#REF!</v>
      </c>
      <c r="B752" t="e">
        <f>VALUE(#REF!)</f>
        <v>#REF!</v>
      </c>
      <c r="C752" t="e">
        <f>#REF!</f>
        <v>#REF!</v>
      </c>
      <c r="E752" t="e">
        <f>#REF!</f>
        <v>#REF!</v>
      </c>
      <c r="F752" t="e">
        <f>#REF!</f>
        <v>#REF!</v>
      </c>
      <c r="G752" t="e">
        <f>#REF!</f>
        <v>#REF!</v>
      </c>
      <c r="H752" t="e">
        <f>#REF!</f>
        <v>#REF!</v>
      </c>
    </row>
    <row r="753" spans="1:8" x14ac:dyDescent="0.25">
      <c r="A753" t="e">
        <f t="shared" si="7"/>
        <v>#REF!</v>
      </c>
      <c r="B753" t="e">
        <f>VALUE(#REF!)</f>
        <v>#REF!</v>
      </c>
      <c r="C753" t="e">
        <f>#REF!</f>
        <v>#REF!</v>
      </c>
      <c r="E753" t="e">
        <f>#REF!</f>
        <v>#REF!</v>
      </c>
      <c r="F753" t="e">
        <f>#REF!</f>
        <v>#REF!</v>
      </c>
      <c r="G753" t="e">
        <f>#REF!</f>
        <v>#REF!</v>
      </c>
      <c r="H753" t="e">
        <f>#REF!</f>
        <v>#REF!</v>
      </c>
    </row>
    <row r="754" spans="1:8" x14ac:dyDescent="0.25">
      <c r="A754" t="e">
        <f t="shared" si="7"/>
        <v>#REF!</v>
      </c>
      <c r="B754" t="e">
        <f>VALUE(#REF!)</f>
        <v>#REF!</v>
      </c>
      <c r="C754" t="e">
        <f>#REF!</f>
        <v>#REF!</v>
      </c>
      <c r="E754" t="e">
        <f>#REF!</f>
        <v>#REF!</v>
      </c>
      <c r="F754" t="e">
        <f>#REF!</f>
        <v>#REF!</v>
      </c>
      <c r="G754" t="e">
        <f>#REF!</f>
        <v>#REF!</v>
      </c>
      <c r="H754" t="e">
        <f>#REF!</f>
        <v>#REF!</v>
      </c>
    </row>
    <row r="755" spans="1:8" x14ac:dyDescent="0.25">
      <c r="A755" t="e">
        <f t="shared" si="7"/>
        <v>#REF!</v>
      </c>
      <c r="B755" t="e">
        <f>VALUE(#REF!)</f>
        <v>#REF!</v>
      </c>
      <c r="C755" t="e">
        <f>#REF!</f>
        <v>#REF!</v>
      </c>
      <c r="E755" t="e">
        <f>#REF!</f>
        <v>#REF!</v>
      </c>
      <c r="F755" t="e">
        <f>#REF!</f>
        <v>#REF!</v>
      </c>
      <c r="G755" t="e">
        <f>#REF!</f>
        <v>#REF!</v>
      </c>
      <c r="H755" t="e">
        <f>#REF!</f>
        <v>#REF!</v>
      </c>
    </row>
    <row r="756" spans="1:8" x14ac:dyDescent="0.25">
      <c r="A756" t="e">
        <f t="shared" si="7"/>
        <v>#REF!</v>
      </c>
      <c r="B756" t="e">
        <f>VALUE(#REF!)</f>
        <v>#REF!</v>
      </c>
      <c r="C756" t="e">
        <f>#REF!</f>
        <v>#REF!</v>
      </c>
      <c r="E756" t="e">
        <f>#REF!</f>
        <v>#REF!</v>
      </c>
      <c r="F756" t="e">
        <f>#REF!</f>
        <v>#REF!</v>
      </c>
      <c r="G756" t="e">
        <f>#REF!</f>
        <v>#REF!</v>
      </c>
      <c r="H756" t="e">
        <f>#REF!</f>
        <v>#REF!</v>
      </c>
    </row>
    <row r="757" spans="1:8" x14ac:dyDescent="0.25">
      <c r="A757" t="e">
        <f t="shared" si="7"/>
        <v>#REF!</v>
      </c>
      <c r="B757" t="e">
        <f>VALUE(#REF!)</f>
        <v>#REF!</v>
      </c>
      <c r="C757" t="e">
        <f>#REF!</f>
        <v>#REF!</v>
      </c>
      <c r="E757" t="e">
        <f>#REF!</f>
        <v>#REF!</v>
      </c>
      <c r="F757" t="e">
        <f>#REF!</f>
        <v>#REF!</v>
      </c>
      <c r="G757" t="e">
        <f>#REF!</f>
        <v>#REF!</v>
      </c>
      <c r="H757" t="e">
        <f>#REF!</f>
        <v>#REF!</v>
      </c>
    </row>
    <row r="758" spans="1:8" x14ac:dyDescent="0.25">
      <c r="A758" t="e">
        <f t="shared" si="7"/>
        <v>#REF!</v>
      </c>
      <c r="B758" t="e">
        <f>VALUE(#REF!)</f>
        <v>#REF!</v>
      </c>
      <c r="C758" t="e">
        <f>#REF!</f>
        <v>#REF!</v>
      </c>
      <c r="E758" t="e">
        <f>#REF!</f>
        <v>#REF!</v>
      </c>
      <c r="F758" t="e">
        <f>#REF!</f>
        <v>#REF!</v>
      </c>
      <c r="G758" t="e">
        <f>#REF!</f>
        <v>#REF!</v>
      </c>
      <c r="H758" t="e">
        <f>#REF!</f>
        <v>#REF!</v>
      </c>
    </row>
    <row r="759" spans="1:8" x14ac:dyDescent="0.25">
      <c r="A759" t="e">
        <f t="shared" si="7"/>
        <v>#REF!</v>
      </c>
      <c r="B759" t="e">
        <f>VALUE(#REF!)</f>
        <v>#REF!</v>
      </c>
      <c r="C759" t="e">
        <f>#REF!</f>
        <v>#REF!</v>
      </c>
      <c r="E759" t="e">
        <f>#REF!</f>
        <v>#REF!</v>
      </c>
      <c r="F759" t="e">
        <f>#REF!</f>
        <v>#REF!</v>
      </c>
      <c r="G759" t="e">
        <f>#REF!</f>
        <v>#REF!</v>
      </c>
      <c r="H759" t="e">
        <f>#REF!</f>
        <v>#REF!</v>
      </c>
    </row>
    <row r="760" spans="1:8" x14ac:dyDescent="0.25">
      <c r="A760" t="e">
        <f t="shared" si="7"/>
        <v>#REF!</v>
      </c>
      <c r="B760" t="e">
        <f>VALUE(#REF!)</f>
        <v>#REF!</v>
      </c>
      <c r="C760" t="e">
        <f>#REF!</f>
        <v>#REF!</v>
      </c>
      <c r="E760" t="e">
        <f>#REF!</f>
        <v>#REF!</v>
      </c>
      <c r="F760" t="e">
        <f>#REF!</f>
        <v>#REF!</v>
      </c>
      <c r="G760" t="e">
        <f>#REF!</f>
        <v>#REF!</v>
      </c>
      <c r="H760" t="e">
        <f>#REF!</f>
        <v>#REF!</v>
      </c>
    </row>
    <row r="761" spans="1:8" x14ac:dyDescent="0.25">
      <c r="A761" t="e">
        <f t="shared" si="7"/>
        <v>#REF!</v>
      </c>
      <c r="B761" t="e">
        <f>VALUE(#REF!)</f>
        <v>#REF!</v>
      </c>
      <c r="C761" t="e">
        <f>#REF!</f>
        <v>#REF!</v>
      </c>
      <c r="E761" t="e">
        <f>#REF!</f>
        <v>#REF!</v>
      </c>
      <c r="F761" t="e">
        <f>#REF!</f>
        <v>#REF!</v>
      </c>
      <c r="G761" t="e">
        <f>#REF!</f>
        <v>#REF!</v>
      </c>
      <c r="H761" t="e">
        <f>#REF!</f>
        <v>#REF!</v>
      </c>
    </row>
    <row r="762" spans="1:8" x14ac:dyDescent="0.25">
      <c r="A762" t="e">
        <f t="shared" si="7"/>
        <v>#REF!</v>
      </c>
      <c r="B762" t="e">
        <f>VALUE(#REF!)</f>
        <v>#REF!</v>
      </c>
      <c r="C762" t="e">
        <f>#REF!</f>
        <v>#REF!</v>
      </c>
      <c r="E762" t="e">
        <f>#REF!</f>
        <v>#REF!</v>
      </c>
      <c r="F762" t="e">
        <f>#REF!</f>
        <v>#REF!</v>
      </c>
      <c r="G762" t="e">
        <f>#REF!</f>
        <v>#REF!</v>
      </c>
      <c r="H762" t="e">
        <f>#REF!</f>
        <v>#REF!</v>
      </c>
    </row>
    <row r="763" spans="1:8" x14ac:dyDescent="0.25">
      <c r="A763" t="e">
        <f t="shared" si="7"/>
        <v>#REF!</v>
      </c>
      <c r="B763" t="e">
        <f>VALUE(#REF!)</f>
        <v>#REF!</v>
      </c>
      <c r="C763" t="e">
        <f>#REF!</f>
        <v>#REF!</v>
      </c>
      <c r="E763" t="e">
        <f>#REF!</f>
        <v>#REF!</v>
      </c>
      <c r="F763" t="e">
        <f>#REF!</f>
        <v>#REF!</v>
      </c>
      <c r="G763" t="e">
        <f>#REF!</f>
        <v>#REF!</v>
      </c>
      <c r="H763" t="e">
        <f>#REF!</f>
        <v>#REF!</v>
      </c>
    </row>
    <row r="764" spans="1:8" x14ac:dyDescent="0.25">
      <c r="A764" t="e">
        <f t="shared" si="7"/>
        <v>#REF!</v>
      </c>
      <c r="B764" t="e">
        <f>VALUE(#REF!)</f>
        <v>#REF!</v>
      </c>
      <c r="C764" t="e">
        <f>#REF!</f>
        <v>#REF!</v>
      </c>
      <c r="E764" t="e">
        <f>#REF!</f>
        <v>#REF!</v>
      </c>
      <c r="F764" t="e">
        <f>#REF!</f>
        <v>#REF!</v>
      </c>
      <c r="G764" t="e">
        <f>#REF!</f>
        <v>#REF!</v>
      </c>
      <c r="H764" t="e">
        <f>#REF!</f>
        <v>#REF!</v>
      </c>
    </row>
    <row r="765" spans="1:8" x14ac:dyDescent="0.25">
      <c r="A765" t="e">
        <f t="shared" si="7"/>
        <v>#REF!</v>
      </c>
      <c r="B765" t="e">
        <f>VALUE(#REF!)</f>
        <v>#REF!</v>
      </c>
      <c r="C765" t="e">
        <f>#REF!</f>
        <v>#REF!</v>
      </c>
      <c r="E765" t="e">
        <f>#REF!</f>
        <v>#REF!</v>
      </c>
      <c r="F765" t="e">
        <f>#REF!</f>
        <v>#REF!</v>
      </c>
      <c r="G765" t="e">
        <f>#REF!</f>
        <v>#REF!</v>
      </c>
      <c r="H765" t="e">
        <f>#REF!</f>
        <v>#REF!</v>
      </c>
    </row>
    <row r="766" spans="1:8" x14ac:dyDescent="0.25">
      <c r="A766" t="e">
        <f t="shared" si="7"/>
        <v>#REF!</v>
      </c>
      <c r="B766" t="e">
        <f>VALUE(#REF!)</f>
        <v>#REF!</v>
      </c>
      <c r="C766" t="e">
        <f>#REF!</f>
        <v>#REF!</v>
      </c>
      <c r="E766" t="e">
        <f>#REF!</f>
        <v>#REF!</v>
      </c>
      <c r="F766" t="e">
        <f>#REF!</f>
        <v>#REF!</v>
      </c>
      <c r="G766" t="e">
        <f>#REF!</f>
        <v>#REF!</v>
      </c>
      <c r="H766" t="e">
        <f>#REF!</f>
        <v>#REF!</v>
      </c>
    </row>
    <row r="767" spans="1:8" x14ac:dyDescent="0.25">
      <c r="A767" t="e">
        <f t="shared" si="7"/>
        <v>#REF!</v>
      </c>
      <c r="B767" t="e">
        <f>VALUE(#REF!)</f>
        <v>#REF!</v>
      </c>
      <c r="C767" t="e">
        <f>#REF!</f>
        <v>#REF!</v>
      </c>
      <c r="E767" t="e">
        <f>#REF!</f>
        <v>#REF!</v>
      </c>
      <c r="F767" t="e">
        <f>#REF!</f>
        <v>#REF!</v>
      </c>
      <c r="G767" t="e">
        <f>#REF!</f>
        <v>#REF!</v>
      </c>
      <c r="H767" t="e">
        <f>#REF!</f>
        <v>#REF!</v>
      </c>
    </row>
    <row r="768" spans="1:8" x14ac:dyDescent="0.25">
      <c r="A768" t="e">
        <f t="shared" si="7"/>
        <v>#REF!</v>
      </c>
      <c r="B768" t="e">
        <f>VALUE(#REF!)</f>
        <v>#REF!</v>
      </c>
      <c r="C768" t="e">
        <f>#REF!</f>
        <v>#REF!</v>
      </c>
      <c r="E768" t="e">
        <f>#REF!</f>
        <v>#REF!</v>
      </c>
      <c r="F768" t="e">
        <f>#REF!</f>
        <v>#REF!</v>
      </c>
      <c r="G768" t="e">
        <f>#REF!</f>
        <v>#REF!</v>
      </c>
      <c r="H768" t="e">
        <f>#REF!</f>
        <v>#REF!</v>
      </c>
    </row>
    <row r="769" spans="1:8" x14ac:dyDescent="0.25">
      <c r="A769" t="e">
        <f t="shared" si="7"/>
        <v>#REF!</v>
      </c>
      <c r="B769" t="e">
        <f>VALUE(#REF!)</f>
        <v>#REF!</v>
      </c>
      <c r="C769" t="e">
        <f>#REF!</f>
        <v>#REF!</v>
      </c>
      <c r="E769" t="e">
        <f>#REF!</f>
        <v>#REF!</v>
      </c>
      <c r="F769" t="e">
        <f>#REF!</f>
        <v>#REF!</v>
      </c>
      <c r="G769" t="e">
        <f>#REF!</f>
        <v>#REF!</v>
      </c>
      <c r="H769" t="e">
        <f>#REF!</f>
        <v>#REF!</v>
      </c>
    </row>
    <row r="770" spans="1:8" x14ac:dyDescent="0.25">
      <c r="A770" t="e">
        <f t="shared" si="7"/>
        <v>#REF!</v>
      </c>
      <c r="B770" t="e">
        <f>VALUE(#REF!)</f>
        <v>#REF!</v>
      </c>
      <c r="C770" t="e">
        <f>#REF!</f>
        <v>#REF!</v>
      </c>
      <c r="E770" t="e">
        <f>#REF!</f>
        <v>#REF!</v>
      </c>
      <c r="F770" t="e">
        <f>#REF!</f>
        <v>#REF!</v>
      </c>
      <c r="G770" t="e">
        <f>#REF!</f>
        <v>#REF!</v>
      </c>
      <c r="H770" t="e">
        <f>#REF!</f>
        <v>#REF!</v>
      </c>
    </row>
    <row r="771" spans="1:8" x14ac:dyDescent="0.25">
      <c r="A771" t="e">
        <f t="shared" si="7"/>
        <v>#REF!</v>
      </c>
      <c r="B771" t="e">
        <f>VALUE(#REF!)</f>
        <v>#REF!</v>
      </c>
      <c r="C771" t="e">
        <f>#REF!</f>
        <v>#REF!</v>
      </c>
      <c r="E771" t="e">
        <f>#REF!</f>
        <v>#REF!</v>
      </c>
      <c r="F771" t="e">
        <f>#REF!</f>
        <v>#REF!</v>
      </c>
      <c r="G771" t="e">
        <f>#REF!</f>
        <v>#REF!</v>
      </c>
      <c r="H771" t="e">
        <f>#REF!</f>
        <v>#REF!</v>
      </c>
    </row>
    <row r="772" spans="1:8" x14ac:dyDescent="0.25">
      <c r="A772" t="e">
        <f t="shared" si="7"/>
        <v>#REF!</v>
      </c>
      <c r="B772" t="e">
        <f>VALUE(#REF!)</f>
        <v>#REF!</v>
      </c>
      <c r="C772" t="e">
        <f>#REF!</f>
        <v>#REF!</v>
      </c>
      <c r="E772" t="e">
        <f>#REF!</f>
        <v>#REF!</v>
      </c>
      <c r="F772" t="e">
        <f>#REF!</f>
        <v>#REF!</v>
      </c>
      <c r="G772" t="e">
        <f>#REF!</f>
        <v>#REF!</v>
      </c>
      <c r="H772" t="e">
        <f>#REF!</f>
        <v>#REF!</v>
      </c>
    </row>
    <row r="773" spans="1:8" x14ac:dyDescent="0.25">
      <c r="A773" t="e">
        <f t="shared" si="7"/>
        <v>#REF!</v>
      </c>
      <c r="B773" t="e">
        <f>VALUE(#REF!)</f>
        <v>#REF!</v>
      </c>
      <c r="C773" t="e">
        <f>#REF!</f>
        <v>#REF!</v>
      </c>
      <c r="E773" t="e">
        <f>#REF!</f>
        <v>#REF!</v>
      </c>
      <c r="F773" t="e">
        <f>#REF!</f>
        <v>#REF!</v>
      </c>
      <c r="G773" t="e">
        <f>#REF!</f>
        <v>#REF!</v>
      </c>
      <c r="H773" t="e">
        <f>#REF!</f>
        <v>#REF!</v>
      </c>
    </row>
    <row r="774" spans="1:8" x14ac:dyDescent="0.25">
      <c r="A774" t="e">
        <f t="shared" si="7"/>
        <v>#REF!</v>
      </c>
      <c r="B774" t="e">
        <f>VALUE(#REF!)</f>
        <v>#REF!</v>
      </c>
      <c r="C774" t="e">
        <f>#REF!</f>
        <v>#REF!</v>
      </c>
      <c r="E774" t="e">
        <f>#REF!</f>
        <v>#REF!</v>
      </c>
      <c r="F774" t="e">
        <f>#REF!</f>
        <v>#REF!</v>
      </c>
      <c r="G774" t="e">
        <f>#REF!</f>
        <v>#REF!</v>
      </c>
      <c r="H774" t="e">
        <f>#REF!</f>
        <v>#REF!</v>
      </c>
    </row>
    <row r="775" spans="1:8" x14ac:dyDescent="0.25">
      <c r="A775" t="e">
        <f t="shared" si="7"/>
        <v>#REF!</v>
      </c>
      <c r="B775" t="e">
        <f>VALUE(#REF!)</f>
        <v>#REF!</v>
      </c>
      <c r="C775" t="e">
        <f>#REF!</f>
        <v>#REF!</v>
      </c>
      <c r="E775" t="e">
        <f>#REF!</f>
        <v>#REF!</v>
      </c>
      <c r="F775" t="e">
        <f>#REF!</f>
        <v>#REF!</v>
      </c>
      <c r="G775" t="e">
        <f>#REF!</f>
        <v>#REF!</v>
      </c>
      <c r="H775" t="e">
        <f>#REF!</f>
        <v>#REF!</v>
      </c>
    </row>
    <row r="776" spans="1:8" x14ac:dyDescent="0.25">
      <c r="A776" t="e">
        <f t="shared" si="7"/>
        <v>#REF!</v>
      </c>
      <c r="B776" t="e">
        <f>VALUE(#REF!)</f>
        <v>#REF!</v>
      </c>
      <c r="C776" t="e">
        <f>#REF!</f>
        <v>#REF!</v>
      </c>
      <c r="E776" t="e">
        <f>#REF!</f>
        <v>#REF!</v>
      </c>
      <c r="F776" t="e">
        <f>#REF!</f>
        <v>#REF!</v>
      </c>
      <c r="G776" t="e">
        <f>#REF!</f>
        <v>#REF!</v>
      </c>
      <c r="H776" t="e">
        <f>#REF!</f>
        <v>#REF!</v>
      </c>
    </row>
    <row r="777" spans="1:8" x14ac:dyDescent="0.25">
      <c r="A777" t="e">
        <f t="shared" si="7"/>
        <v>#REF!</v>
      </c>
      <c r="B777" t="e">
        <f>VALUE(#REF!)</f>
        <v>#REF!</v>
      </c>
      <c r="C777" t="e">
        <f>#REF!</f>
        <v>#REF!</v>
      </c>
      <c r="E777" t="e">
        <f>#REF!</f>
        <v>#REF!</v>
      </c>
      <c r="F777" t="e">
        <f>#REF!</f>
        <v>#REF!</v>
      </c>
      <c r="G777" t="e">
        <f>#REF!</f>
        <v>#REF!</v>
      </c>
      <c r="H777" t="e">
        <f>#REF!</f>
        <v>#REF!</v>
      </c>
    </row>
    <row r="778" spans="1:8" x14ac:dyDescent="0.25">
      <c r="A778" t="e">
        <f t="shared" si="7"/>
        <v>#REF!</v>
      </c>
      <c r="B778" t="e">
        <f>VALUE(#REF!)</f>
        <v>#REF!</v>
      </c>
      <c r="C778" t="e">
        <f>#REF!</f>
        <v>#REF!</v>
      </c>
      <c r="E778" t="e">
        <f>#REF!</f>
        <v>#REF!</v>
      </c>
      <c r="F778" t="e">
        <f>#REF!</f>
        <v>#REF!</v>
      </c>
      <c r="G778" t="e">
        <f>#REF!</f>
        <v>#REF!</v>
      </c>
      <c r="H778" t="e">
        <f>#REF!</f>
        <v>#REF!</v>
      </c>
    </row>
    <row r="779" spans="1:8" x14ac:dyDescent="0.25">
      <c r="A779" t="e">
        <f t="shared" si="7"/>
        <v>#REF!</v>
      </c>
      <c r="B779" t="e">
        <f>VALUE(#REF!)</f>
        <v>#REF!</v>
      </c>
      <c r="C779" t="e">
        <f>#REF!</f>
        <v>#REF!</v>
      </c>
      <c r="E779" t="e">
        <f>#REF!</f>
        <v>#REF!</v>
      </c>
      <c r="F779" t="e">
        <f>#REF!</f>
        <v>#REF!</v>
      </c>
      <c r="G779" t="e">
        <f>#REF!</f>
        <v>#REF!</v>
      </c>
      <c r="H779" t="e">
        <f>#REF!</f>
        <v>#REF!</v>
      </c>
    </row>
    <row r="780" spans="1:8" x14ac:dyDescent="0.25">
      <c r="A780" t="e">
        <f t="shared" si="7"/>
        <v>#REF!</v>
      </c>
      <c r="B780" t="e">
        <f>VALUE(#REF!)</f>
        <v>#REF!</v>
      </c>
      <c r="C780" t="e">
        <f>#REF!</f>
        <v>#REF!</v>
      </c>
      <c r="E780" t="e">
        <f>#REF!</f>
        <v>#REF!</v>
      </c>
      <c r="F780" t="e">
        <f>#REF!</f>
        <v>#REF!</v>
      </c>
      <c r="G780" t="e">
        <f>#REF!</f>
        <v>#REF!</v>
      </c>
      <c r="H780" t="e">
        <f>#REF!</f>
        <v>#REF!</v>
      </c>
    </row>
    <row r="781" spans="1:8" x14ac:dyDescent="0.25">
      <c r="A781" t="e">
        <f t="shared" si="7"/>
        <v>#REF!</v>
      </c>
      <c r="B781" t="e">
        <f>VALUE(#REF!)</f>
        <v>#REF!</v>
      </c>
      <c r="C781" t="e">
        <f>#REF!</f>
        <v>#REF!</v>
      </c>
      <c r="E781" t="e">
        <f>#REF!</f>
        <v>#REF!</v>
      </c>
      <c r="F781" t="e">
        <f>#REF!</f>
        <v>#REF!</v>
      </c>
      <c r="G781" t="e">
        <f>#REF!</f>
        <v>#REF!</v>
      </c>
      <c r="H781" t="e">
        <f>#REF!</f>
        <v>#REF!</v>
      </c>
    </row>
    <row r="782" spans="1:8" x14ac:dyDescent="0.25">
      <c r="A782" t="e">
        <f t="shared" si="7"/>
        <v>#REF!</v>
      </c>
      <c r="B782" t="e">
        <f>VALUE(#REF!)</f>
        <v>#REF!</v>
      </c>
      <c r="C782" t="e">
        <f>#REF!</f>
        <v>#REF!</v>
      </c>
      <c r="E782" t="e">
        <f>#REF!</f>
        <v>#REF!</v>
      </c>
      <c r="F782" t="e">
        <f>#REF!</f>
        <v>#REF!</v>
      </c>
      <c r="G782" t="e">
        <f>#REF!</f>
        <v>#REF!</v>
      </c>
      <c r="H782" t="e">
        <f>#REF!</f>
        <v>#REF!</v>
      </c>
    </row>
    <row r="783" spans="1:8" x14ac:dyDescent="0.25">
      <c r="A783" t="e">
        <f t="shared" si="7"/>
        <v>#REF!</v>
      </c>
      <c r="B783" t="e">
        <f>VALUE(#REF!)</f>
        <v>#REF!</v>
      </c>
      <c r="C783" t="e">
        <f>#REF!</f>
        <v>#REF!</v>
      </c>
      <c r="E783" t="e">
        <f>#REF!</f>
        <v>#REF!</v>
      </c>
      <c r="F783" t="e">
        <f>#REF!</f>
        <v>#REF!</v>
      </c>
      <c r="G783" t="e">
        <f>#REF!</f>
        <v>#REF!</v>
      </c>
      <c r="H783" t="e">
        <f>#REF!</f>
        <v>#REF!</v>
      </c>
    </row>
    <row r="784" spans="1:8" x14ac:dyDescent="0.25">
      <c r="A784" t="e">
        <f t="shared" si="7"/>
        <v>#REF!</v>
      </c>
      <c r="B784" t="e">
        <f>VALUE(#REF!)</f>
        <v>#REF!</v>
      </c>
      <c r="C784" t="e">
        <f>#REF!</f>
        <v>#REF!</v>
      </c>
      <c r="E784" t="e">
        <f>#REF!</f>
        <v>#REF!</v>
      </c>
      <c r="F784" t="e">
        <f>#REF!</f>
        <v>#REF!</v>
      </c>
      <c r="G784" t="e">
        <f>#REF!</f>
        <v>#REF!</v>
      </c>
      <c r="H784" t="e">
        <f>#REF!</f>
        <v>#REF!</v>
      </c>
    </row>
    <row r="785" spans="1:8" x14ac:dyDescent="0.25">
      <c r="A785" t="e">
        <f t="shared" si="7"/>
        <v>#REF!</v>
      </c>
      <c r="B785" t="e">
        <f>VALUE(#REF!)</f>
        <v>#REF!</v>
      </c>
      <c r="C785" t="e">
        <f>#REF!</f>
        <v>#REF!</v>
      </c>
      <c r="E785" t="e">
        <f>#REF!</f>
        <v>#REF!</v>
      </c>
      <c r="F785" t="e">
        <f>#REF!</f>
        <v>#REF!</v>
      </c>
      <c r="G785" t="e">
        <f>#REF!</f>
        <v>#REF!</v>
      </c>
      <c r="H785" t="e">
        <f>#REF!</f>
        <v>#REF!</v>
      </c>
    </row>
    <row r="786" spans="1:8" x14ac:dyDescent="0.25">
      <c r="A786" t="e">
        <f t="shared" si="7"/>
        <v>#REF!</v>
      </c>
      <c r="B786" t="e">
        <f>VALUE(#REF!)</f>
        <v>#REF!</v>
      </c>
      <c r="C786" t="e">
        <f>#REF!</f>
        <v>#REF!</v>
      </c>
      <c r="E786" t="e">
        <f>#REF!</f>
        <v>#REF!</v>
      </c>
      <c r="F786" t="e">
        <f>#REF!</f>
        <v>#REF!</v>
      </c>
      <c r="G786" t="e">
        <f>#REF!</f>
        <v>#REF!</v>
      </c>
      <c r="H786" t="e">
        <f>#REF!</f>
        <v>#REF!</v>
      </c>
    </row>
    <row r="787" spans="1:8" x14ac:dyDescent="0.25">
      <c r="A787" t="e">
        <f t="shared" si="7"/>
        <v>#REF!</v>
      </c>
      <c r="B787" t="e">
        <f>VALUE(#REF!)</f>
        <v>#REF!</v>
      </c>
      <c r="C787" t="e">
        <f>#REF!</f>
        <v>#REF!</v>
      </c>
      <c r="E787" t="e">
        <f>#REF!</f>
        <v>#REF!</v>
      </c>
      <c r="F787" t="e">
        <f>#REF!</f>
        <v>#REF!</v>
      </c>
      <c r="G787" t="e">
        <f>#REF!</f>
        <v>#REF!</v>
      </c>
      <c r="H787" t="e">
        <f>#REF!</f>
        <v>#REF!</v>
      </c>
    </row>
    <row r="788" spans="1:8" x14ac:dyDescent="0.25">
      <c r="A788" t="e">
        <f t="shared" si="7"/>
        <v>#REF!</v>
      </c>
      <c r="B788" t="e">
        <f>VALUE(#REF!)</f>
        <v>#REF!</v>
      </c>
      <c r="C788" t="e">
        <f>#REF!</f>
        <v>#REF!</v>
      </c>
      <c r="E788" t="e">
        <f>#REF!</f>
        <v>#REF!</v>
      </c>
      <c r="F788" t="e">
        <f>#REF!</f>
        <v>#REF!</v>
      </c>
      <c r="G788" t="e">
        <f>#REF!</f>
        <v>#REF!</v>
      </c>
      <c r="H788" t="e">
        <f>#REF!</f>
        <v>#REF!</v>
      </c>
    </row>
    <row r="789" spans="1:8" x14ac:dyDescent="0.25">
      <c r="A789" t="e">
        <f t="shared" si="7"/>
        <v>#REF!</v>
      </c>
      <c r="B789" t="e">
        <f>VALUE(#REF!)</f>
        <v>#REF!</v>
      </c>
      <c r="C789" t="e">
        <f>#REF!</f>
        <v>#REF!</v>
      </c>
      <c r="E789" t="e">
        <f>#REF!</f>
        <v>#REF!</v>
      </c>
      <c r="F789" t="e">
        <f>#REF!</f>
        <v>#REF!</v>
      </c>
      <c r="G789" t="e">
        <f>#REF!</f>
        <v>#REF!</v>
      </c>
      <c r="H789" t="e">
        <f>#REF!</f>
        <v>#REF!</v>
      </c>
    </row>
    <row r="790" spans="1:8" x14ac:dyDescent="0.25">
      <c r="A790" t="e">
        <f t="shared" si="7"/>
        <v>#REF!</v>
      </c>
      <c r="B790" t="e">
        <f>VALUE(#REF!)</f>
        <v>#REF!</v>
      </c>
      <c r="C790" t="e">
        <f>#REF!</f>
        <v>#REF!</v>
      </c>
      <c r="E790" t="e">
        <f>#REF!</f>
        <v>#REF!</v>
      </c>
      <c r="F790" t="e">
        <f>#REF!</f>
        <v>#REF!</v>
      </c>
      <c r="G790" t="e">
        <f>#REF!</f>
        <v>#REF!</v>
      </c>
      <c r="H790" t="e">
        <f>#REF!</f>
        <v>#REF!</v>
      </c>
    </row>
    <row r="791" spans="1:8" x14ac:dyDescent="0.25">
      <c r="A791" t="e">
        <f t="shared" si="7"/>
        <v>#REF!</v>
      </c>
      <c r="B791" t="e">
        <f>VALUE(#REF!)</f>
        <v>#REF!</v>
      </c>
      <c r="C791" t="e">
        <f>#REF!</f>
        <v>#REF!</v>
      </c>
      <c r="E791" t="e">
        <f>#REF!</f>
        <v>#REF!</v>
      </c>
      <c r="F791" t="e">
        <f>#REF!</f>
        <v>#REF!</v>
      </c>
      <c r="G791" t="e">
        <f>#REF!</f>
        <v>#REF!</v>
      </c>
      <c r="H791" t="e">
        <f>#REF!</f>
        <v>#REF!</v>
      </c>
    </row>
    <row r="792" spans="1:8" x14ac:dyDescent="0.25">
      <c r="A792" t="e">
        <f t="shared" si="7"/>
        <v>#REF!</v>
      </c>
      <c r="B792" t="e">
        <f>VALUE(#REF!)</f>
        <v>#REF!</v>
      </c>
      <c r="C792" t="e">
        <f>#REF!</f>
        <v>#REF!</v>
      </c>
      <c r="E792" t="e">
        <f>#REF!</f>
        <v>#REF!</v>
      </c>
      <c r="F792" t="e">
        <f>#REF!</f>
        <v>#REF!</v>
      </c>
      <c r="G792" t="e">
        <f>#REF!</f>
        <v>#REF!</v>
      </c>
      <c r="H792" t="e">
        <f>#REF!</f>
        <v>#REF!</v>
      </c>
    </row>
    <row r="793" spans="1:8" x14ac:dyDescent="0.25">
      <c r="A793" t="e">
        <f t="shared" si="7"/>
        <v>#REF!</v>
      </c>
      <c r="B793" t="e">
        <f>VALUE(#REF!)</f>
        <v>#REF!</v>
      </c>
      <c r="C793" t="e">
        <f>#REF!</f>
        <v>#REF!</v>
      </c>
      <c r="E793" t="e">
        <f>#REF!</f>
        <v>#REF!</v>
      </c>
      <c r="F793" t="e">
        <f>#REF!</f>
        <v>#REF!</v>
      </c>
      <c r="G793" t="e">
        <f>#REF!</f>
        <v>#REF!</v>
      </c>
      <c r="H793" t="e">
        <f>#REF!</f>
        <v>#REF!</v>
      </c>
    </row>
    <row r="794" spans="1:8" x14ac:dyDescent="0.25">
      <c r="A794" t="e">
        <f t="shared" si="7"/>
        <v>#REF!</v>
      </c>
      <c r="B794" t="e">
        <f>VALUE(#REF!)</f>
        <v>#REF!</v>
      </c>
      <c r="C794" t="e">
        <f>#REF!</f>
        <v>#REF!</v>
      </c>
      <c r="E794" t="e">
        <f>#REF!</f>
        <v>#REF!</v>
      </c>
      <c r="F794" t="e">
        <f>#REF!</f>
        <v>#REF!</v>
      </c>
      <c r="G794" t="e">
        <f>#REF!</f>
        <v>#REF!</v>
      </c>
      <c r="H794" t="e">
        <f>#REF!</f>
        <v>#REF!</v>
      </c>
    </row>
    <row r="795" spans="1:8" x14ac:dyDescent="0.25">
      <c r="A795" t="e">
        <f t="shared" si="7"/>
        <v>#REF!</v>
      </c>
      <c r="B795" t="e">
        <f>VALUE(#REF!)</f>
        <v>#REF!</v>
      </c>
      <c r="C795" t="e">
        <f>#REF!</f>
        <v>#REF!</v>
      </c>
      <c r="E795" t="e">
        <f>#REF!</f>
        <v>#REF!</v>
      </c>
      <c r="F795" t="e">
        <f>#REF!</f>
        <v>#REF!</v>
      </c>
      <c r="G795" t="e">
        <f>#REF!</f>
        <v>#REF!</v>
      </c>
      <c r="H795" t="e">
        <f>#REF!</f>
        <v>#REF!</v>
      </c>
    </row>
    <row r="796" spans="1:8" x14ac:dyDescent="0.25">
      <c r="A796" t="e">
        <f t="shared" si="7"/>
        <v>#REF!</v>
      </c>
      <c r="B796" t="e">
        <f>VALUE(#REF!)</f>
        <v>#REF!</v>
      </c>
      <c r="C796" t="e">
        <f>#REF!</f>
        <v>#REF!</v>
      </c>
      <c r="E796" t="e">
        <f>#REF!</f>
        <v>#REF!</v>
      </c>
      <c r="F796" t="e">
        <f>#REF!</f>
        <v>#REF!</v>
      </c>
      <c r="G796" t="e">
        <f>#REF!</f>
        <v>#REF!</v>
      </c>
      <c r="H796" t="e">
        <f>#REF!</f>
        <v>#REF!</v>
      </c>
    </row>
    <row r="797" spans="1:8" x14ac:dyDescent="0.25">
      <c r="A797" t="e">
        <f t="shared" si="7"/>
        <v>#REF!</v>
      </c>
      <c r="B797" t="e">
        <f>VALUE(#REF!)</f>
        <v>#REF!</v>
      </c>
      <c r="C797" t="e">
        <f>#REF!</f>
        <v>#REF!</v>
      </c>
      <c r="E797" t="e">
        <f>#REF!</f>
        <v>#REF!</v>
      </c>
      <c r="F797" t="e">
        <f>#REF!</f>
        <v>#REF!</v>
      </c>
      <c r="G797" t="e">
        <f>#REF!</f>
        <v>#REF!</v>
      </c>
      <c r="H797" t="e">
        <f>#REF!</f>
        <v>#REF!</v>
      </c>
    </row>
    <row r="798" spans="1:8" x14ac:dyDescent="0.25">
      <c r="A798" t="e">
        <f t="shared" si="7"/>
        <v>#REF!</v>
      </c>
      <c r="B798" t="e">
        <f>VALUE(#REF!)</f>
        <v>#REF!</v>
      </c>
      <c r="C798" t="e">
        <f>#REF!</f>
        <v>#REF!</v>
      </c>
      <c r="E798" t="e">
        <f>#REF!</f>
        <v>#REF!</v>
      </c>
      <c r="F798" t="e">
        <f>#REF!</f>
        <v>#REF!</v>
      </c>
      <c r="G798" t="e">
        <f>#REF!</f>
        <v>#REF!</v>
      </c>
      <c r="H798" t="e">
        <f>#REF!</f>
        <v>#REF!</v>
      </c>
    </row>
    <row r="799" spans="1:8" x14ac:dyDescent="0.25">
      <c r="A799" t="e">
        <f t="shared" si="7"/>
        <v>#REF!</v>
      </c>
      <c r="B799" t="e">
        <f>VALUE(#REF!)</f>
        <v>#REF!</v>
      </c>
      <c r="C799" t="e">
        <f>#REF!</f>
        <v>#REF!</v>
      </c>
      <c r="E799" t="e">
        <f>#REF!</f>
        <v>#REF!</v>
      </c>
      <c r="F799" t="e">
        <f>#REF!</f>
        <v>#REF!</v>
      </c>
      <c r="G799" t="e">
        <f>#REF!</f>
        <v>#REF!</v>
      </c>
      <c r="H799" t="e">
        <f>#REF!</f>
        <v>#REF!</v>
      </c>
    </row>
    <row r="800" spans="1:8" x14ac:dyDescent="0.25">
      <c r="A800" t="e">
        <f t="shared" si="7"/>
        <v>#REF!</v>
      </c>
      <c r="B800" t="e">
        <f>VALUE(#REF!)</f>
        <v>#REF!</v>
      </c>
      <c r="C800" t="e">
        <f>#REF!</f>
        <v>#REF!</v>
      </c>
      <c r="E800" t="e">
        <f>#REF!</f>
        <v>#REF!</v>
      </c>
      <c r="F800" t="e">
        <f>#REF!</f>
        <v>#REF!</v>
      </c>
      <c r="G800" t="e">
        <f>#REF!</f>
        <v>#REF!</v>
      </c>
      <c r="H800" t="e">
        <f>#REF!</f>
        <v>#REF!</v>
      </c>
    </row>
    <row r="801" spans="1:8" x14ac:dyDescent="0.25">
      <c r="A801" t="e">
        <f t="shared" si="7"/>
        <v>#REF!</v>
      </c>
      <c r="B801" t="e">
        <f>VALUE(#REF!)</f>
        <v>#REF!</v>
      </c>
      <c r="C801" t="e">
        <f>#REF!</f>
        <v>#REF!</v>
      </c>
      <c r="E801" t="e">
        <f>#REF!</f>
        <v>#REF!</v>
      </c>
      <c r="F801" t="e">
        <f>#REF!</f>
        <v>#REF!</v>
      </c>
      <c r="G801" t="e">
        <f>#REF!</f>
        <v>#REF!</v>
      </c>
      <c r="H801" t="e">
        <f>#REF!</f>
        <v>#REF!</v>
      </c>
    </row>
    <row r="802" spans="1:8" x14ac:dyDescent="0.25">
      <c r="A802" t="e">
        <f t="shared" si="7"/>
        <v>#REF!</v>
      </c>
      <c r="B802" t="e">
        <f>VALUE(#REF!)</f>
        <v>#REF!</v>
      </c>
      <c r="C802" t="e">
        <f>#REF!</f>
        <v>#REF!</v>
      </c>
      <c r="E802" t="e">
        <f>#REF!</f>
        <v>#REF!</v>
      </c>
      <c r="F802" t="e">
        <f>#REF!</f>
        <v>#REF!</v>
      </c>
      <c r="G802" t="e">
        <f>#REF!</f>
        <v>#REF!</v>
      </c>
      <c r="H802" t="e">
        <f>#REF!</f>
        <v>#REF!</v>
      </c>
    </row>
    <row r="803" spans="1:8" x14ac:dyDescent="0.25">
      <c r="A803" t="e">
        <f t="shared" si="7"/>
        <v>#REF!</v>
      </c>
      <c r="B803" t="e">
        <f>VALUE(#REF!)</f>
        <v>#REF!</v>
      </c>
      <c r="C803" t="e">
        <f>#REF!</f>
        <v>#REF!</v>
      </c>
      <c r="E803" t="e">
        <f>#REF!</f>
        <v>#REF!</v>
      </c>
      <c r="F803" t="e">
        <f>#REF!</f>
        <v>#REF!</v>
      </c>
      <c r="G803" t="e">
        <f>#REF!</f>
        <v>#REF!</v>
      </c>
      <c r="H803" t="e">
        <f>#REF!</f>
        <v>#REF!</v>
      </c>
    </row>
    <row r="804" spans="1:8" x14ac:dyDescent="0.25">
      <c r="A804" t="e">
        <f t="shared" si="7"/>
        <v>#REF!</v>
      </c>
      <c r="B804" t="e">
        <f>VALUE(#REF!)</f>
        <v>#REF!</v>
      </c>
      <c r="C804" t="e">
        <f>#REF!</f>
        <v>#REF!</v>
      </c>
      <c r="E804" t="e">
        <f>#REF!</f>
        <v>#REF!</v>
      </c>
      <c r="F804" t="e">
        <f>#REF!</f>
        <v>#REF!</v>
      </c>
      <c r="G804" t="e">
        <f>#REF!</f>
        <v>#REF!</v>
      </c>
      <c r="H804" t="e">
        <f>#REF!</f>
        <v>#REF!</v>
      </c>
    </row>
    <row r="805" spans="1:8" x14ac:dyDescent="0.25">
      <c r="A805" t="e">
        <f t="shared" si="7"/>
        <v>#REF!</v>
      </c>
      <c r="B805" t="e">
        <f>VALUE(#REF!)</f>
        <v>#REF!</v>
      </c>
      <c r="C805" t="e">
        <f>#REF!</f>
        <v>#REF!</v>
      </c>
      <c r="E805" t="e">
        <f>#REF!</f>
        <v>#REF!</v>
      </c>
      <c r="F805" t="e">
        <f>#REF!</f>
        <v>#REF!</v>
      </c>
      <c r="G805" t="e">
        <f>#REF!</f>
        <v>#REF!</v>
      </c>
      <c r="H805" t="e">
        <f>#REF!</f>
        <v>#REF!</v>
      </c>
    </row>
    <row r="806" spans="1:8" x14ac:dyDescent="0.25">
      <c r="A806" t="e">
        <f t="shared" si="7"/>
        <v>#REF!</v>
      </c>
      <c r="B806" t="e">
        <f>VALUE(#REF!)</f>
        <v>#REF!</v>
      </c>
      <c r="C806" t="e">
        <f>#REF!</f>
        <v>#REF!</v>
      </c>
      <c r="E806" t="e">
        <f>#REF!</f>
        <v>#REF!</v>
      </c>
      <c r="F806" t="e">
        <f>#REF!</f>
        <v>#REF!</v>
      </c>
      <c r="G806" t="e">
        <f>#REF!</f>
        <v>#REF!</v>
      </c>
      <c r="H806" t="e">
        <f>#REF!</f>
        <v>#REF!</v>
      </c>
    </row>
    <row r="807" spans="1:8" x14ac:dyDescent="0.25">
      <c r="A807" t="e">
        <f t="shared" si="7"/>
        <v>#REF!</v>
      </c>
      <c r="B807" t="e">
        <f>VALUE(#REF!)</f>
        <v>#REF!</v>
      </c>
      <c r="C807" t="e">
        <f>#REF!</f>
        <v>#REF!</v>
      </c>
      <c r="E807" t="e">
        <f>#REF!</f>
        <v>#REF!</v>
      </c>
      <c r="F807" t="e">
        <f>#REF!</f>
        <v>#REF!</v>
      </c>
      <c r="G807" t="e">
        <f>#REF!</f>
        <v>#REF!</v>
      </c>
      <c r="H807" t="e">
        <f>#REF!</f>
        <v>#REF!</v>
      </c>
    </row>
    <row r="808" spans="1:8" x14ac:dyDescent="0.25">
      <c r="A808" t="e">
        <f t="shared" si="7"/>
        <v>#REF!</v>
      </c>
      <c r="B808" t="e">
        <f>VALUE(#REF!)</f>
        <v>#REF!</v>
      </c>
      <c r="C808" t="e">
        <f>#REF!</f>
        <v>#REF!</v>
      </c>
      <c r="E808" t="e">
        <f>#REF!</f>
        <v>#REF!</v>
      </c>
      <c r="F808" t="e">
        <f>#REF!</f>
        <v>#REF!</v>
      </c>
      <c r="G808" t="e">
        <f>#REF!</f>
        <v>#REF!</v>
      </c>
      <c r="H808" t="e">
        <f>#REF!</f>
        <v>#REF!</v>
      </c>
    </row>
    <row r="809" spans="1:8" x14ac:dyDescent="0.25">
      <c r="A809" t="e">
        <f t="shared" si="7"/>
        <v>#REF!</v>
      </c>
      <c r="B809" t="e">
        <f>VALUE(#REF!)</f>
        <v>#REF!</v>
      </c>
      <c r="C809" t="e">
        <f>#REF!</f>
        <v>#REF!</v>
      </c>
      <c r="E809" t="e">
        <f>#REF!</f>
        <v>#REF!</v>
      </c>
      <c r="F809" t="e">
        <f>#REF!</f>
        <v>#REF!</v>
      </c>
      <c r="G809" t="e">
        <f>#REF!</f>
        <v>#REF!</v>
      </c>
      <c r="H809" t="e">
        <f>#REF!</f>
        <v>#REF!</v>
      </c>
    </row>
    <row r="810" spans="1:8" x14ac:dyDescent="0.25">
      <c r="A810" t="e">
        <f t="shared" si="7"/>
        <v>#REF!</v>
      </c>
      <c r="B810" t="e">
        <f>VALUE(#REF!)</f>
        <v>#REF!</v>
      </c>
      <c r="C810" t="e">
        <f>#REF!</f>
        <v>#REF!</v>
      </c>
      <c r="E810" t="e">
        <f>#REF!</f>
        <v>#REF!</v>
      </c>
      <c r="F810" t="e">
        <f>#REF!</f>
        <v>#REF!</v>
      </c>
      <c r="G810" t="e">
        <f>#REF!</f>
        <v>#REF!</v>
      </c>
      <c r="H810" t="e">
        <f>#REF!</f>
        <v>#REF!</v>
      </c>
    </row>
    <row r="811" spans="1:8" x14ac:dyDescent="0.25">
      <c r="A811" t="e">
        <f t="shared" si="7"/>
        <v>#REF!</v>
      </c>
      <c r="B811" t="e">
        <f>VALUE(#REF!)</f>
        <v>#REF!</v>
      </c>
      <c r="C811" t="e">
        <f>#REF!</f>
        <v>#REF!</v>
      </c>
      <c r="E811" t="e">
        <f>#REF!</f>
        <v>#REF!</v>
      </c>
      <c r="F811" t="e">
        <f>#REF!</f>
        <v>#REF!</v>
      </c>
      <c r="G811" t="e">
        <f>#REF!</f>
        <v>#REF!</v>
      </c>
      <c r="H811" t="e">
        <f>#REF!</f>
        <v>#REF!</v>
      </c>
    </row>
    <row r="812" spans="1:8" x14ac:dyDescent="0.25">
      <c r="A812" t="e">
        <f t="shared" si="7"/>
        <v>#REF!</v>
      </c>
      <c r="B812" t="e">
        <f>VALUE(#REF!)</f>
        <v>#REF!</v>
      </c>
      <c r="C812" t="e">
        <f>#REF!</f>
        <v>#REF!</v>
      </c>
      <c r="E812" t="e">
        <f>#REF!</f>
        <v>#REF!</v>
      </c>
      <c r="F812" t="e">
        <f>#REF!</f>
        <v>#REF!</v>
      </c>
      <c r="G812" t="e">
        <f>#REF!</f>
        <v>#REF!</v>
      </c>
      <c r="H812" t="e">
        <f>#REF!</f>
        <v>#REF!</v>
      </c>
    </row>
    <row r="813" spans="1:8" x14ac:dyDescent="0.25">
      <c r="A813" t="e">
        <f t="shared" si="7"/>
        <v>#REF!</v>
      </c>
      <c r="B813" t="e">
        <f>VALUE(#REF!)</f>
        <v>#REF!</v>
      </c>
      <c r="C813" t="e">
        <f>#REF!</f>
        <v>#REF!</v>
      </c>
      <c r="E813" t="e">
        <f>#REF!</f>
        <v>#REF!</v>
      </c>
      <c r="F813" t="e">
        <f>#REF!</f>
        <v>#REF!</v>
      </c>
      <c r="G813" t="e">
        <f>#REF!</f>
        <v>#REF!</v>
      </c>
      <c r="H813" t="e">
        <f>#REF!</f>
        <v>#REF!</v>
      </c>
    </row>
    <row r="814" spans="1:8" x14ac:dyDescent="0.25">
      <c r="A814" t="e">
        <f t="shared" si="7"/>
        <v>#REF!</v>
      </c>
      <c r="B814" t="e">
        <f>VALUE(#REF!)</f>
        <v>#REF!</v>
      </c>
      <c r="C814" t="e">
        <f>#REF!</f>
        <v>#REF!</v>
      </c>
      <c r="E814" t="e">
        <f>#REF!</f>
        <v>#REF!</v>
      </c>
      <c r="F814" t="e">
        <f>#REF!</f>
        <v>#REF!</v>
      </c>
      <c r="G814" t="e">
        <f>#REF!</f>
        <v>#REF!</v>
      </c>
      <c r="H814" t="e">
        <f>#REF!</f>
        <v>#REF!</v>
      </c>
    </row>
    <row r="815" spans="1:8" x14ac:dyDescent="0.25">
      <c r="A815" t="e">
        <f t="shared" si="7"/>
        <v>#REF!</v>
      </c>
      <c r="B815" t="e">
        <f>VALUE(#REF!)</f>
        <v>#REF!</v>
      </c>
      <c r="C815" t="e">
        <f>#REF!</f>
        <v>#REF!</v>
      </c>
      <c r="E815" t="e">
        <f>#REF!</f>
        <v>#REF!</v>
      </c>
      <c r="F815" t="e">
        <f>#REF!</f>
        <v>#REF!</v>
      </c>
      <c r="G815" t="e">
        <f>#REF!</f>
        <v>#REF!</v>
      </c>
      <c r="H815" t="e">
        <f>#REF!</f>
        <v>#REF!</v>
      </c>
    </row>
    <row r="816" spans="1:8" x14ac:dyDescent="0.25">
      <c r="A816" t="e">
        <f t="shared" ref="A816:A879" si="8">IF(C816&lt;&gt;0,"c8",0)</f>
        <v>#REF!</v>
      </c>
      <c r="B816" t="e">
        <f>VALUE(#REF!)</f>
        <v>#REF!</v>
      </c>
      <c r="C816" t="e">
        <f>#REF!</f>
        <v>#REF!</v>
      </c>
      <c r="E816" t="e">
        <f>#REF!</f>
        <v>#REF!</v>
      </c>
      <c r="F816" t="e">
        <f>#REF!</f>
        <v>#REF!</v>
      </c>
      <c r="G816" t="e">
        <f>#REF!</f>
        <v>#REF!</v>
      </c>
      <c r="H816" t="e">
        <f>#REF!</f>
        <v>#REF!</v>
      </c>
    </row>
    <row r="817" spans="1:8" x14ac:dyDescent="0.25">
      <c r="A817" t="e">
        <f t="shared" si="8"/>
        <v>#REF!</v>
      </c>
      <c r="B817" t="e">
        <f>VALUE(#REF!)</f>
        <v>#REF!</v>
      </c>
      <c r="C817" t="e">
        <f>#REF!</f>
        <v>#REF!</v>
      </c>
      <c r="E817" t="e">
        <f>#REF!</f>
        <v>#REF!</v>
      </c>
      <c r="F817" t="e">
        <f>#REF!</f>
        <v>#REF!</v>
      </c>
      <c r="G817" t="e">
        <f>#REF!</f>
        <v>#REF!</v>
      </c>
      <c r="H817" t="e">
        <f>#REF!</f>
        <v>#REF!</v>
      </c>
    </row>
    <row r="818" spans="1:8" x14ac:dyDescent="0.25">
      <c r="A818" t="e">
        <f t="shared" si="8"/>
        <v>#REF!</v>
      </c>
      <c r="B818" t="e">
        <f>VALUE(#REF!)</f>
        <v>#REF!</v>
      </c>
      <c r="C818" t="e">
        <f>#REF!</f>
        <v>#REF!</v>
      </c>
      <c r="E818" t="e">
        <f>#REF!</f>
        <v>#REF!</v>
      </c>
      <c r="F818" t="e">
        <f>#REF!</f>
        <v>#REF!</v>
      </c>
      <c r="G818" t="e">
        <f>#REF!</f>
        <v>#REF!</v>
      </c>
      <c r="H818" t="e">
        <f>#REF!</f>
        <v>#REF!</v>
      </c>
    </row>
    <row r="819" spans="1:8" x14ac:dyDescent="0.25">
      <c r="A819" t="e">
        <f t="shared" si="8"/>
        <v>#REF!</v>
      </c>
      <c r="B819" t="e">
        <f>VALUE(#REF!)</f>
        <v>#REF!</v>
      </c>
      <c r="C819" t="e">
        <f>#REF!</f>
        <v>#REF!</v>
      </c>
      <c r="E819" t="e">
        <f>#REF!</f>
        <v>#REF!</v>
      </c>
      <c r="F819" t="e">
        <f>#REF!</f>
        <v>#REF!</v>
      </c>
      <c r="G819" t="e">
        <f>#REF!</f>
        <v>#REF!</v>
      </c>
      <c r="H819" t="e">
        <f>#REF!</f>
        <v>#REF!</v>
      </c>
    </row>
    <row r="820" spans="1:8" x14ac:dyDescent="0.25">
      <c r="A820" t="e">
        <f t="shared" si="8"/>
        <v>#REF!</v>
      </c>
      <c r="B820" t="e">
        <f>VALUE(#REF!)</f>
        <v>#REF!</v>
      </c>
      <c r="C820" t="e">
        <f>#REF!</f>
        <v>#REF!</v>
      </c>
      <c r="E820" t="e">
        <f>#REF!</f>
        <v>#REF!</v>
      </c>
      <c r="F820" t="e">
        <f>#REF!</f>
        <v>#REF!</v>
      </c>
      <c r="G820" t="e">
        <f>#REF!</f>
        <v>#REF!</v>
      </c>
      <c r="H820" t="e">
        <f>#REF!</f>
        <v>#REF!</v>
      </c>
    </row>
    <row r="821" spans="1:8" x14ac:dyDescent="0.25">
      <c r="A821" t="e">
        <f t="shared" si="8"/>
        <v>#REF!</v>
      </c>
      <c r="B821" t="e">
        <f>VALUE(#REF!)</f>
        <v>#REF!</v>
      </c>
      <c r="C821" t="e">
        <f>#REF!</f>
        <v>#REF!</v>
      </c>
      <c r="E821" t="e">
        <f>#REF!</f>
        <v>#REF!</v>
      </c>
      <c r="F821" t="e">
        <f>#REF!</f>
        <v>#REF!</v>
      </c>
      <c r="G821" t="e">
        <f>#REF!</f>
        <v>#REF!</v>
      </c>
      <c r="H821" t="e">
        <f>#REF!</f>
        <v>#REF!</v>
      </c>
    </row>
    <row r="822" spans="1:8" x14ac:dyDescent="0.25">
      <c r="A822" t="e">
        <f t="shared" si="8"/>
        <v>#REF!</v>
      </c>
      <c r="B822" t="e">
        <f>VALUE(#REF!)</f>
        <v>#REF!</v>
      </c>
      <c r="C822" t="e">
        <f>#REF!</f>
        <v>#REF!</v>
      </c>
      <c r="E822" t="e">
        <f>#REF!</f>
        <v>#REF!</v>
      </c>
      <c r="F822" t="e">
        <f>#REF!</f>
        <v>#REF!</v>
      </c>
      <c r="G822" t="e">
        <f>#REF!</f>
        <v>#REF!</v>
      </c>
      <c r="H822" t="e">
        <f>#REF!</f>
        <v>#REF!</v>
      </c>
    </row>
    <row r="823" spans="1:8" x14ac:dyDescent="0.25">
      <c r="A823" t="e">
        <f t="shared" si="8"/>
        <v>#REF!</v>
      </c>
      <c r="B823" t="e">
        <f>VALUE(#REF!)</f>
        <v>#REF!</v>
      </c>
      <c r="C823" t="e">
        <f>#REF!</f>
        <v>#REF!</v>
      </c>
      <c r="E823" t="e">
        <f>#REF!</f>
        <v>#REF!</v>
      </c>
      <c r="F823" t="e">
        <f>#REF!</f>
        <v>#REF!</v>
      </c>
      <c r="G823" t="e">
        <f>#REF!</f>
        <v>#REF!</v>
      </c>
      <c r="H823" t="e">
        <f>#REF!</f>
        <v>#REF!</v>
      </c>
    </row>
    <row r="824" spans="1:8" x14ac:dyDescent="0.25">
      <c r="A824" t="e">
        <f t="shared" si="8"/>
        <v>#REF!</v>
      </c>
      <c r="B824" t="e">
        <f>VALUE(#REF!)</f>
        <v>#REF!</v>
      </c>
      <c r="C824" t="e">
        <f>#REF!</f>
        <v>#REF!</v>
      </c>
      <c r="E824" t="e">
        <f>#REF!</f>
        <v>#REF!</v>
      </c>
      <c r="F824" t="e">
        <f>#REF!</f>
        <v>#REF!</v>
      </c>
      <c r="G824" t="e">
        <f>#REF!</f>
        <v>#REF!</v>
      </c>
      <c r="H824" t="e">
        <f>#REF!</f>
        <v>#REF!</v>
      </c>
    </row>
    <row r="825" spans="1:8" x14ac:dyDescent="0.25">
      <c r="A825" t="e">
        <f t="shared" si="8"/>
        <v>#REF!</v>
      </c>
      <c r="B825" t="e">
        <f>VALUE(#REF!)</f>
        <v>#REF!</v>
      </c>
      <c r="C825" t="e">
        <f>#REF!</f>
        <v>#REF!</v>
      </c>
      <c r="E825" t="e">
        <f>#REF!</f>
        <v>#REF!</v>
      </c>
      <c r="F825" t="e">
        <f>#REF!</f>
        <v>#REF!</v>
      </c>
      <c r="G825" t="e">
        <f>#REF!</f>
        <v>#REF!</v>
      </c>
      <c r="H825" t="e">
        <f>#REF!</f>
        <v>#REF!</v>
      </c>
    </row>
    <row r="826" spans="1:8" x14ac:dyDescent="0.25">
      <c r="A826" t="e">
        <f t="shared" si="8"/>
        <v>#REF!</v>
      </c>
      <c r="B826" t="e">
        <f>VALUE(#REF!)</f>
        <v>#REF!</v>
      </c>
      <c r="C826" t="e">
        <f>#REF!</f>
        <v>#REF!</v>
      </c>
      <c r="E826" t="e">
        <f>#REF!</f>
        <v>#REF!</v>
      </c>
      <c r="F826" t="e">
        <f>#REF!</f>
        <v>#REF!</v>
      </c>
      <c r="G826" t="e">
        <f>#REF!</f>
        <v>#REF!</v>
      </c>
      <c r="H826" t="e">
        <f>#REF!</f>
        <v>#REF!</v>
      </c>
    </row>
    <row r="827" spans="1:8" x14ac:dyDescent="0.25">
      <c r="A827" t="e">
        <f t="shared" si="8"/>
        <v>#REF!</v>
      </c>
      <c r="B827" t="e">
        <f>VALUE(#REF!)</f>
        <v>#REF!</v>
      </c>
      <c r="C827" t="e">
        <f>#REF!</f>
        <v>#REF!</v>
      </c>
      <c r="E827" t="e">
        <f>#REF!</f>
        <v>#REF!</v>
      </c>
      <c r="F827" t="e">
        <f>#REF!</f>
        <v>#REF!</v>
      </c>
      <c r="G827" t="e">
        <f>#REF!</f>
        <v>#REF!</v>
      </c>
      <c r="H827" t="e">
        <f>#REF!</f>
        <v>#REF!</v>
      </c>
    </row>
    <row r="828" spans="1:8" x14ac:dyDescent="0.25">
      <c r="A828" t="e">
        <f t="shared" si="8"/>
        <v>#REF!</v>
      </c>
      <c r="B828" t="e">
        <f>VALUE(#REF!)</f>
        <v>#REF!</v>
      </c>
      <c r="C828" t="e">
        <f>#REF!</f>
        <v>#REF!</v>
      </c>
      <c r="E828" t="e">
        <f>#REF!</f>
        <v>#REF!</v>
      </c>
      <c r="F828" t="e">
        <f>#REF!</f>
        <v>#REF!</v>
      </c>
      <c r="G828" t="e">
        <f>#REF!</f>
        <v>#REF!</v>
      </c>
      <c r="H828" t="e">
        <f>#REF!</f>
        <v>#REF!</v>
      </c>
    </row>
    <row r="829" spans="1:8" x14ac:dyDescent="0.25">
      <c r="A829" t="e">
        <f t="shared" si="8"/>
        <v>#REF!</v>
      </c>
      <c r="B829" t="e">
        <f>VALUE(#REF!)</f>
        <v>#REF!</v>
      </c>
      <c r="C829" t="e">
        <f>#REF!</f>
        <v>#REF!</v>
      </c>
      <c r="E829" t="e">
        <f>#REF!</f>
        <v>#REF!</v>
      </c>
      <c r="F829" t="e">
        <f>#REF!</f>
        <v>#REF!</v>
      </c>
      <c r="G829" t="e">
        <f>#REF!</f>
        <v>#REF!</v>
      </c>
      <c r="H829" t="e">
        <f>#REF!</f>
        <v>#REF!</v>
      </c>
    </row>
    <row r="830" spans="1:8" x14ac:dyDescent="0.25">
      <c r="A830" t="e">
        <f t="shared" si="8"/>
        <v>#REF!</v>
      </c>
      <c r="B830" t="e">
        <f>VALUE(#REF!)</f>
        <v>#REF!</v>
      </c>
      <c r="C830" t="e">
        <f>#REF!</f>
        <v>#REF!</v>
      </c>
      <c r="E830" t="e">
        <f>#REF!</f>
        <v>#REF!</v>
      </c>
      <c r="F830" t="e">
        <f>#REF!</f>
        <v>#REF!</v>
      </c>
      <c r="G830" t="e">
        <f>#REF!</f>
        <v>#REF!</v>
      </c>
      <c r="H830" t="e">
        <f>#REF!</f>
        <v>#REF!</v>
      </c>
    </row>
    <row r="831" spans="1:8" x14ac:dyDescent="0.25">
      <c r="A831" t="e">
        <f t="shared" si="8"/>
        <v>#REF!</v>
      </c>
      <c r="B831" t="e">
        <f>VALUE(#REF!)</f>
        <v>#REF!</v>
      </c>
      <c r="C831" t="e">
        <f>#REF!</f>
        <v>#REF!</v>
      </c>
      <c r="E831" t="e">
        <f>#REF!</f>
        <v>#REF!</v>
      </c>
      <c r="F831" t="e">
        <f>#REF!</f>
        <v>#REF!</v>
      </c>
      <c r="G831" t="e">
        <f>#REF!</f>
        <v>#REF!</v>
      </c>
      <c r="H831" t="e">
        <f>#REF!</f>
        <v>#REF!</v>
      </c>
    </row>
    <row r="832" spans="1:8" x14ac:dyDescent="0.25">
      <c r="A832" t="e">
        <f t="shared" si="8"/>
        <v>#REF!</v>
      </c>
      <c r="B832" t="e">
        <f>VALUE(#REF!)</f>
        <v>#REF!</v>
      </c>
      <c r="C832" t="e">
        <f>#REF!</f>
        <v>#REF!</v>
      </c>
      <c r="E832" t="e">
        <f>#REF!</f>
        <v>#REF!</v>
      </c>
      <c r="F832" t="e">
        <f>#REF!</f>
        <v>#REF!</v>
      </c>
      <c r="G832" t="e">
        <f>#REF!</f>
        <v>#REF!</v>
      </c>
      <c r="H832" t="e">
        <f>#REF!</f>
        <v>#REF!</v>
      </c>
    </row>
    <row r="833" spans="1:8" x14ac:dyDescent="0.25">
      <c r="A833" t="e">
        <f t="shared" si="8"/>
        <v>#REF!</v>
      </c>
      <c r="B833" t="e">
        <f>VALUE(#REF!)</f>
        <v>#REF!</v>
      </c>
      <c r="C833" t="e">
        <f>#REF!</f>
        <v>#REF!</v>
      </c>
      <c r="E833" t="e">
        <f>#REF!</f>
        <v>#REF!</v>
      </c>
      <c r="F833" t="e">
        <f>#REF!</f>
        <v>#REF!</v>
      </c>
      <c r="G833" t="e">
        <f>#REF!</f>
        <v>#REF!</v>
      </c>
      <c r="H833" t="e">
        <f>#REF!</f>
        <v>#REF!</v>
      </c>
    </row>
    <row r="834" spans="1:8" x14ac:dyDescent="0.25">
      <c r="A834" t="e">
        <f t="shared" si="8"/>
        <v>#REF!</v>
      </c>
      <c r="B834" t="e">
        <f>VALUE(#REF!)</f>
        <v>#REF!</v>
      </c>
      <c r="C834" t="e">
        <f>#REF!</f>
        <v>#REF!</v>
      </c>
      <c r="E834" t="e">
        <f>#REF!</f>
        <v>#REF!</v>
      </c>
      <c r="F834" t="e">
        <f>#REF!</f>
        <v>#REF!</v>
      </c>
      <c r="G834" t="e">
        <f>#REF!</f>
        <v>#REF!</v>
      </c>
      <c r="H834" t="e">
        <f>#REF!</f>
        <v>#REF!</v>
      </c>
    </row>
    <row r="835" spans="1:8" x14ac:dyDescent="0.25">
      <c r="A835" t="e">
        <f t="shared" si="8"/>
        <v>#REF!</v>
      </c>
      <c r="B835" t="e">
        <f>VALUE(#REF!)</f>
        <v>#REF!</v>
      </c>
      <c r="C835" t="e">
        <f>#REF!</f>
        <v>#REF!</v>
      </c>
      <c r="E835" t="e">
        <f>#REF!</f>
        <v>#REF!</v>
      </c>
      <c r="F835" t="e">
        <f>#REF!</f>
        <v>#REF!</v>
      </c>
      <c r="G835" t="e">
        <f>#REF!</f>
        <v>#REF!</v>
      </c>
      <c r="H835" t="e">
        <f>#REF!</f>
        <v>#REF!</v>
      </c>
    </row>
    <row r="836" spans="1:8" x14ac:dyDescent="0.25">
      <c r="A836" t="e">
        <f t="shared" si="8"/>
        <v>#REF!</v>
      </c>
      <c r="B836" t="e">
        <f>VALUE(#REF!)</f>
        <v>#REF!</v>
      </c>
      <c r="C836" t="e">
        <f>#REF!</f>
        <v>#REF!</v>
      </c>
      <c r="E836" t="e">
        <f>#REF!</f>
        <v>#REF!</v>
      </c>
      <c r="F836" t="e">
        <f>#REF!</f>
        <v>#REF!</v>
      </c>
      <c r="G836" t="e">
        <f>#REF!</f>
        <v>#REF!</v>
      </c>
      <c r="H836" t="e">
        <f>#REF!</f>
        <v>#REF!</v>
      </c>
    </row>
    <row r="837" spans="1:8" x14ac:dyDescent="0.25">
      <c r="A837" t="e">
        <f t="shared" si="8"/>
        <v>#REF!</v>
      </c>
      <c r="B837" t="e">
        <f>VALUE(#REF!)</f>
        <v>#REF!</v>
      </c>
      <c r="C837" t="e">
        <f>#REF!</f>
        <v>#REF!</v>
      </c>
      <c r="E837" t="e">
        <f>#REF!</f>
        <v>#REF!</v>
      </c>
      <c r="F837" t="e">
        <f>#REF!</f>
        <v>#REF!</v>
      </c>
      <c r="G837" t="e">
        <f>#REF!</f>
        <v>#REF!</v>
      </c>
      <c r="H837" t="e">
        <f>#REF!</f>
        <v>#REF!</v>
      </c>
    </row>
    <row r="838" spans="1:8" x14ac:dyDescent="0.25">
      <c r="A838" t="e">
        <f t="shared" si="8"/>
        <v>#REF!</v>
      </c>
      <c r="B838" t="e">
        <f>VALUE(#REF!)</f>
        <v>#REF!</v>
      </c>
      <c r="C838" t="e">
        <f>#REF!</f>
        <v>#REF!</v>
      </c>
      <c r="E838" t="e">
        <f>#REF!</f>
        <v>#REF!</v>
      </c>
      <c r="F838" t="e">
        <f>#REF!</f>
        <v>#REF!</v>
      </c>
      <c r="G838" t="e">
        <f>#REF!</f>
        <v>#REF!</v>
      </c>
      <c r="H838" t="e">
        <f>#REF!</f>
        <v>#REF!</v>
      </c>
    </row>
    <row r="839" spans="1:8" x14ac:dyDescent="0.25">
      <c r="A839" t="e">
        <f t="shared" si="8"/>
        <v>#REF!</v>
      </c>
      <c r="B839" t="e">
        <f>VALUE(#REF!)</f>
        <v>#REF!</v>
      </c>
      <c r="C839" t="e">
        <f>#REF!</f>
        <v>#REF!</v>
      </c>
      <c r="E839" t="e">
        <f>#REF!</f>
        <v>#REF!</v>
      </c>
      <c r="F839" t="e">
        <f>#REF!</f>
        <v>#REF!</v>
      </c>
      <c r="G839" t="e">
        <f>#REF!</f>
        <v>#REF!</v>
      </c>
      <c r="H839" t="e">
        <f>#REF!</f>
        <v>#REF!</v>
      </c>
    </row>
    <row r="840" spans="1:8" x14ac:dyDescent="0.25">
      <c r="A840" t="e">
        <f t="shared" si="8"/>
        <v>#REF!</v>
      </c>
      <c r="B840" t="e">
        <f>VALUE(#REF!)</f>
        <v>#REF!</v>
      </c>
      <c r="C840" t="e">
        <f>#REF!</f>
        <v>#REF!</v>
      </c>
      <c r="E840" t="e">
        <f>#REF!</f>
        <v>#REF!</v>
      </c>
      <c r="F840" t="e">
        <f>#REF!</f>
        <v>#REF!</v>
      </c>
      <c r="G840" t="e">
        <f>#REF!</f>
        <v>#REF!</v>
      </c>
      <c r="H840" t="e">
        <f>#REF!</f>
        <v>#REF!</v>
      </c>
    </row>
    <row r="841" spans="1:8" x14ac:dyDescent="0.25">
      <c r="A841" t="e">
        <f t="shared" si="8"/>
        <v>#REF!</v>
      </c>
      <c r="B841" t="e">
        <f>VALUE(#REF!)</f>
        <v>#REF!</v>
      </c>
      <c r="C841" t="e">
        <f>#REF!</f>
        <v>#REF!</v>
      </c>
      <c r="E841" t="e">
        <f>#REF!</f>
        <v>#REF!</v>
      </c>
      <c r="F841" t="e">
        <f>#REF!</f>
        <v>#REF!</v>
      </c>
      <c r="G841" t="e">
        <f>#REF!</f>
        <v>#REF!</v>
      </c>
      <c r="H841" t="e">
        <f>#REF!</f>
        <v>#REF!</v>
      </c>
    </row>
    <row r="842" spans="1:8" x14ac:dyDescent="0.25">
      <c r="A842" t="e">
        <f t="shared" si="8"/>
        <v>#REF!</v>
      </c>
      <c r="B842" t="e">
        <f>VALUE(#REF!)</f>
        <v>#REF!</v>
      </c>
      <c r="C842" t="e">
        <f>#REF!</f>
        <v>#REF!</v>
      </c>
      <c r="E842" t="e">
        <f>#REF!</f>
        <v>#REF!</v>
      </c>
      <c r="F842" t="e">
        <f>#REF!</f>
        <v>#REF!</v>
      </c>
      <c r="G842" t="e">
        <f>#REF!</f>
        <v>#REF!</v>
      </c>
      <c r="H842" t="e">
        <f>#REF!</f>
        <v>#REF!</v>
      </c>
    </row>
    <row r="843" spans="1:8" x14ac:dyDescent="0.25">
      <c r="A843" t="e">
        <f t="shared" si="8"/>
        <v>#REF!</v>
      </c>
      <c r="B843" t="e">
        <f>VALUE(#REF!)</f>
        <v>#REF!</v>
      </c>
      <c r="C843" t="e">
        <f>#REF!</f>
        <v>#REF!</v>
      </c>
      <c r="E843" t="e">
        <f>#REF!</f>
        <v>#REF!</v>
      </c>
      <c r="F843" t="e">
        <f>#REF!</f>
        <v>#REF!</v>
      </c>
      <c r="G843" t="e">
        <f>#REF!</f>
        <v>#REF!</v>
      </c>
      <c r="H843" t="e">
        <f>#REF!</f>
        <v>#REF!</v>
      </c>
    </row>
    <row r="844" spans="1:8" x14ac:dyDescent="0.25">
      <c r="A844" t="e">
        <f t="shared" si="8"/>
        <v>#REF!</v>
      </c>
      <c r="B844" t="e">
        <f>VALUE(#REF!)</f>
        <v>#REF!</v>
      </c>
      <c r="C844" t="e">
        <f>#REF!</f>
        <v>#REF!</v>
      </c>
      <c r="E844" t="e">
        <f>#REF!</f>
        <v>#REF!</v>
      </c>
      <c r="F844" t="e">
        <f>#REF!</f>
        <v>#REF!</v>
      </c>
      <c r="G844" t="e">
        <f>#REF!</f>
        <v>#REF!</v>
      </c>
      <c r="H844" t="e">
        <f>#REF!</f>
        <v>#REF!</v>
      </c>
    </row>
    <row r="845" spans="1:8" x14ac:dyDescent="0.25">
      <c r="A845" t="e">
        <f t="shared" si="8"/>
        <v>#REF!</v>
      </c>
      <c r="B845" t="e">
        <f>VALUE(#REF!)</f>
        <v>#REF!</v>
      </c>
      <c r="C845" t="e">
        <f>#REF!</f>
        <v>#REF!</v>
      </c>
      <c r="E845" t="e">
        <f>#REF!</f>
        <v>#REF!</v>
      </c>
      <c r="F845" t="e">
        <f>#REF!</f>
        <v>#REF!</v>
      </c>
      <c r="G845" t="e">
        <f>#REF!</f>
        <v>#REF!</v>
      </c>
      <c r="H845" t="e">
        <f>#REF!</f>
        <v>#REF!</v>
      </c>
    </row>
    <row r="846" spans="1:8" x14ac:dyDescent="0.25">
      <c r="A846" t="e">
        <f t="shared" si="8"/>
        <v>#REF!</v>
      </c>
      <c r="B846" t="e">
        <f>VALUE(#REF!)</f>
        <v>#REF!</v>
      </c>
      <c r="C846" t="e">
        <f>#REF!</f>
        <v>#REF!</v>
      </c>
      <c r="E846" t="e">
        <f>#REF!</f>
        <v>#REF!</v>
      </c>
      <c r="F846" t="e">
        <f>#REF!</f>
        <v>#REF!</v>
      </c>
      <c r="G846" t="e">
        <f>#REF!</f>
        <v>#REF!</v>
      </c>
      <c r="H846" t="e">
        <f>#REF!</f>
        <v>#REF!</v>
      </c>
    </row>
    <row r="847" spans="1:8" x14ac:dyDescent="0.25">
      <c r="A847" t="e">
        <f t="shared" si="8"/>
        <v>#REF!</v>
      </c>
      <c r="B847" t="e">
        <f>VALUE(#REF!)</f>
        <v>#REF!</v>
      </c>
      <c r="C847" t="e">
        <f>#REF!</f>
        <v>#REF!</v>
      </c>
      <c r="E847" t="e">
        <f>#REF!</f>
        <v>#REF!</v>
      </c>
      <c r="F847" t="e">
        <f>#REF!</f>
        <v>#REF!</v>
      </c>
      <c r="G847" t="e">
        <f>#REF!</f>
        <v>#REF!</v>
      </c>
      <c r="H847" t="e">
        <f>#REF!</f>
        <v>#REF!</v>
      </c>
    </row>
    <row r="848" spans="1:8" x14ac:dyDescent="0.25">
      <c r="A848" t="e">
        <f t="shared" si="8"/>
        <v>#REF!</v>
      </c>
      <c r="B848" t="e">
        <f>VALUE(#REF!)</f>
        <v>#REF!</v>
      </c>
      <c r="C848" t="e">
        <f>#REF!</f>
        <v>#REF!</v>
      </c>
      <c r="E848" t="e">
        <f>#REF!</f>
        <v>#REF!</v>
      </c>
      <c r="F848" t="e">
        <f>#REF!</f>
        <v>#REF!</v>
      </c>
      <c r="G848" t="e">
        <f>#REF!</f>
        <v>#REF!</v>
      </c>
      <c r="H848" t="e">
        <f>#REF!</f>
        <v>#REF!</v>
      </c>
    </row>
    <row r="849" spans="1:8" x14ac:dyDescent="0.25">
      <c r="A849" t="e">
        <f t="shared" si="8"/>
        <v>#REF!</v>
      </c>
      <c r="B849" t="e">
        <f>VALUE(#REF!)</f>
        <v>#REF!</v>
      </c>
      <c r="C849" t="e">
        <f>#REF!</f>
        <v>#REF!</v>
      </c>
      <c r="E849" t="e">
        <f>#REF!</f>
        <v>#REF!</v>
      </c>
      <c r="F849" t="e">
        <f>#REF!</f>
        <v>#REF!</v>
      </c>
      <c r="G849" t="e">
        <f>#REF!</f>
        <v>#REF!</v>
      </c>
      <c r="H849" t="e">
        <f>#REF!</f>
        <v>#REF!</v>
      </c>
    </row>
    <row r="850" spans="1:8" x14ac:dyDescent="0.25">
      <c r="A850" t="e">
        <f t="shared" si="8"/>
        <v>#REF!</v>
      </c>
      <c r="B850" t="e">
        <f>VALUE(#REF!)</f>
        <v>#REF!</v>
      </c>
      <c r="C850" t="e">
        <f>#REF!</f>
        <v>#REF!</v>
      </c>
      <c r="E850" t="e">
        <f>#REF!</f>
        <v>#REF!</v>
      </c>
      <c r="F850" t="e">
        <f>#REF!</f>
        <v>#REF!</v>
      </c>
      <c r="G850" t="e">
        <f>#REF!</f>
        <v>#REF!</v>
      </c>
      <c r="H850" t="e">
        <f>#REF!</f>
        <v>#REF!</v>
      </c>
    </row>
    <row r="851" spans="1:8" x14ac:dyDescent="0.25">
      <c r="A851" t="e">
        <f t="shared" si="8"/>
        <v>#REF!</v>
      </c>
      <c r="B851" t="e">
        <f>VALUE(#REF!)</f>
        <v>#REF!</v>
      </c>
      <c r="C851" t="e">
        <f>#REF!</f>
        <v>#REF!</v>
      </c>
      <c r="E851" t="e">
        <f>#REF!</f>
        <v>#REF!</v>
      </c>
      <c r="F851" t="e">
        <f>#REF!</f>
        <v>#REF!</v>
      </c>
      <c r="G851" t="e">
        <f>#REF!</f>
        <v>#REF!</v>
      </c>
      <c r="H851" t="e">
        <f>#REF!</f>
        <v>#REF!</v>
      </c>
    </row>
    <row r="852" spans="1:8" x14ac:dyDescent="0.25">
      <c r="A852" t="e">
        <f t="shared" si="8"/>
        <v>#REF!</v>
      </c>
      <c r="B852" t="e">
        <f>VALUE(#REF!)</f>
        <v>#REF!</v>
      </c>
      <c r="C852" t="e">
        <f>#REF!</f>
        <v>#REF!</v>
      </c>
      <c r="E852" t="e">
        <f>#REF!</f>
        <v>#REF!</v>
      </c>
      <c r="F852" t="e">
        <f>#REF!</f>
        <v>#REF!</v>
      </c>
      <c r="G852" t="e">
        <f>#REF!</f>
        <v>#REF!</v>
      </c>
      <c r="H852" t="e">
        <f>#REF!</f>
        <v>#REF!</v>
      </c>
    </row>
    <row r="853" spans="1:8" x14ac:dyDescent="0.25">
      <c r="A853" t="e">
        <f t="shared" si="8"/>
        <v>#REF!</v>
      </c>
      <c r="B853" t="e">
        <f>VALUE(#REF!)</f>
        <v>#REF!</v>
      </c>
      <c r="C853" t="e">
        <f>#REF!</f>
        <v>#REF!</v>
      </c>
      <c r="E853" t="e">
        <f>#REF!</f>
        <v>#REF!</v>
      </c>
      <c r="F853" t="e">
        <f>#REF!</f>
        <v>#REF!</v>
      </c>
      <c r="G853" t="e">
        <f>#REF!</f>
        <v>#REF!</v>
      </c>
      <c r="H853" t="e">
        <f>#REF!</f>
        <v>#REF!</v>
      </c>
    </row>
    <row r="854" spans="1:8" x14ac:dyDescent="0.25">
      <c r="A854" t="e">
        <f t="shared" si="8"/>
        <v>#REF!</v>
      </c>
      <c r="B854" t="e">
        <f>VALUE(#REF!)</f>
        <v>#REF!</v>
      </c>
      <c r="C854" t="e">
        <f>#REF!</f>
        <v>#REF!</v>
      </c>
      <c r="E854" t="e">
        <f>#REF!</f>
        <v>#REF!</v>
      </c>
      <c r="F854" t="e">
        <f>#REF!</f>
        <v>#REF!</v>
      </c>
      <c r="G854" t="e">
        <f>#REF!</f>
        <v>#REF!</v>
      </c>
      <c r="H854" t="e">
        <f>#REF!</f>
        <v>#REF!</v>
      </c>
    </row>
    <row r="855" spans="1:8" x14ac:dyDescent="0.25">
      <c r="A855" t="e">
        <f t="shared" si="8"/>
        <v>#REF!</v>
      </c>
      <c r="B855" t="e">
        <f>VALUE(#REF!)</f>
        <v>#REF!</v>
      </c>
      <c r="C855" t="e">
        <f>#REF!</f>
        <v>#REF!</v>
      </c>
      <c r="E855" t="e">
        <f>#REF!</f>
        <v>#REF!</v>
      </c>
      <c r="F855" t="e">
        <f>#REF!</f>
        <v>#REF!</v>
      </c>
      <c r="G855" t="e">
        <f>#REF!</f>
        <v>#REF!</v>
      </c>
      <c r="H855" t="e">
        <f>#REF!</f>
        <v>#REF!</v>
      </c>
    </row>
    <row r="856" spans="1:8" x14ac:dyDescent="0.25">
      <c r="A856" t="e">
        <f t="shared" si="8"/>
        <v>#REF!</v>
      </c>
      <c r="B856" t="e">
        <f>VALUE(#REF!)</f>
        <v>#REF!</v>
      </c>
      <c r="C856" t="e">
        <f>#REF!</f>
        <v>#REF!</v>
      </c>
      <c r="E856" t="e">
        <f>#REF!</f>
        <v>#REF!</v>
      </c>
      <c r="F856" t="e">
        <f>#REF!</f>
        <v>#REF!</v>
      </c>
      <c r="G856" t="e">
        <f>#REF!</f>
        <v>#REF!</v>
      </c>
      <c r="H856" t="e">
        <f>#REF!</f>
        <v>#REF!</v>
      </c>
    </row>
    <row r="857" spans="1:8" x14ac:dyDescent="0.25">
      <c r="A857" t="e">
        <f t="shared" si="8"/>
        <v>#REF!</v>
      </c>
      <c r="B857" t="e">
        <f>VALUE(#REF!)</f>
        <v>#REF!</v>
      </c>
      <c r="C857" t="e">
        <f>#REF!</f>
        <v>#REF!</v>
      </c>
      <c r="E857" t="e">
        <f>#REF!</f>
        <v>#REF!</v>
      </c>
      <c r="F857" t="e">
        <f>#REF!</f>
        <v>#REF!</v>
      </c>
      <c r="G857" t="e">
        <f>#REF!</f>
        <v>#REF!</v>
      </c>
      <c r="H857" t="e">
        <f>#REF!</f>
        <v>#REF!</v>
      </c>
    </row>
    <row r="858" spans="1:8" x14ac:dyDescent="0.25">
      <c r="A858" t="e">
        <f t="shared" si="8"/>
        <v>#REF!</v>
      </c>
      <c r="B858" t="e">
        <f>VALUE(#REF!)</f>
        <v>#REF!</v>
      </c>
      <c r="C858" t="e">
        <f>#REF!</f>
        <v>#REF!</v>
      </c>
      <c r="E858" t="e">
        <f>#REF!</f>
        <v>#REF!</v>
      </c>
      <c r="F858" t="e">
        <f>#REF!</f>
        <v>#REF!</v>
      </c>
      <c r="G858" t="e">
        <f>#REF!</f>
        <v>#REF!</v>
      </c>
      <c r="H858" t="e">
        <f>#REF!</f>
        <v>#REF!</v>
      </c>
    </row>
    <row r="859" spans="1:8" x14ac:dyDescent="0.25">
      <c r="A859" t="e">
        <f t="shared" si="8"/>
        <v>#REF!</v>
      </c>
      <c r="B859" t="e">
        <f>VALUE(#REF!)</f>
        <v>#REF!</v>
      </c>
      <c r="C859" t="e">
        <f>#REF!</f>
        <v>#REF!</v>
      </c>
      <c r="E859" t="e">
        <f>#REF!</f>
        <v>#REF!</v>
      </c>
      <c r="F859" t="e">
        <f>#REF!</f>
        <v>#REF!</v>
      </c>
      <c r="G859" t="e">
        <f>#REF!</f>
        <v>#REF!</v>
      </c>
      <c r="H859" t="e">
        <f>#REF!</f>
        <v>#REF!</v>
      </c>
    </row>
    <row r="860" spans="1:8" x14ac:dyDescent="0.25">
      <c r="A860" t="e">
        <f t="shared" si="8"/>
        <v>#REF!</v>
      </c>
      <c r="B860" t="e">
        <f>VALUE(#REF!)</f>
        <v>#REF!</v>
      </c>
      <c r="C860" t="e">
        <f>#REF!</f>
        <v>#REF!</v>
      </c>
      <c r="E860" t="e">
        <f>#REF!</f>
        <v>#REF!</v>
      </c>
      <c r="F860" t="e">
        <f>#REF!</f>
        <v>#REF!</v>
      </c>
      <c r="G860" t="e">
        <f>#REF!</f>
        <v>#REF!</v>
      </c>
      <c r="H860" t="e">
        <f>#REF!</f>
        <v>#REF!</v>
      </c>
    </row>
    <row r="861" spans="1:8" x14ac:dyDescent="0.25">
      <c r="A861" t="e">
        <f t="shared" si="8"/>
        <v>#REF!</v>
      </c>
      <c r="B861" t="e">
        <f>VALUE(#REF!)</f>
        <v>#REF!</v>
      </c>
      <c r="C861" t="e">
        <f>#REF!</f>
        <v>#REF!</v>
      </c>
      <c r="E861" t="e">
        <f>#REF!</f>
        <v>#REF!</v>
      </c>
      <c r="F861" t="e">
        <f>#REF!</f>
        <v>#REF!</v>
      </c>
      <c r="G861" t="e">
        <f>#REF!</f>
        <v>#REF!</v>
      </c>
      <c r="H861" t="e">
        <f>#REF!</f>
        <v>#REF!</v>
      </c>
    </row>
    <row r="862" spans="1:8" x14ac:dyDescent="0.25">
      <c r="A862" t="e">
        <f t="shared" si="8"/>
        <v>#REF!</v>
      </c>
      <c r="B862" t="e">
        <f>VALUE(#REF!)</f>
        <v>#REF!</v>
      </c>
      <c r="C862" t="e">
        <f>#REF!</f>
        <v>#REF!</v>
      </c>
      <c r="E862" t="e">
        <f>#REF!</f>
        <v>#REF!</v>
      </c>
      <c r="F862" t="e">
        <f>#REF!</f>
        <v>#REF!</v>
      </c>
      <c r="G862" t="e">
        <f>#REF!</f>
        <v>#REF!</v>
      </c>
      <c r="H862" t="e">
        <f>#REF!</f>
        <v>#REF!</v>
      </c>
    </row>
    <row r="863" spans="1:8" x14ac:dyDescent="0.25">
      <c r="A863" t="e">
        <f t="shared" si="8"/>
        <v>#REF!</v>
      </c>
      <c r="B863" t="e">
        <f>VALUE(#REF!)</f>
        <v>#REF!</v>
      </c>
      <c r="C863" t="e">
        <f>#REF!</f>
        <v>#REF!</v>
      </c>
      <c r="E863" t="e">
        <f>#REF!</f>
        <v>#REF!</v>
      </c>
      <c r="F863" t="e">
        <f>#REF!</f>
        <v>#REF!</v>
      </c>
      <c r="G863" t="e">
        <f>#REF!</f>
        <v>#REF!</v>
      </c>
      <c r="H863" t="e">
        <f>#REF!</f>
        <v>#REF!</v>
      </c>
    </row>
    <row r="864" spans="1:8" x14ac:dyDescent="0.25">
      <c r="A864" t="e">
        <f t="shared" si="8"/>
        <v>#REF!</v>
      </c>
      <c r="B864" t="e">
        <f>VALUE(#REF!)</f>
        <v>#REF!</v>
      </c>
      <c r="C864" t="e">
        <f>#REF!</f>
        <v>#REF!</v>
      </c>
      <c r="E864" t="e">
        <f>#REF!</f>
        <v>#REF!</v>
      </c>
      <c r="F864" t="e">
        <f>#REF!</f>
        <v>#REF!</v>
      </c>
      <c r="G864" t="e">
        <f>#REF!</f>
        <v>#REF!</v>
      </c>
      <c r="H864" t="e">
        <f>#REF!</f>
        <v>#REF!</v>
      </c>
    </row>
    <row r="865" spans="1:8" x14ac:dyDescent="0.25">
      <c r="A865" t="e">
        <f t="shared" si="8"/>
        <v>#REF!</v>
      </c>
      <c r="B865" t="e">
        <f>VALUE(#REF!)</f>
        <v>#REF!</v>
      </c>
      <c r="C865" t="e">
        <f>#REF!</f>
        <v>#REF!</v>
      </c>
      <c r="E865" t="e">
        <f>#REF!</f>
        <v>#REF!</v>
      </c>
      <c r="F865" t="e">
        <f>#REF!</f>
        <v>#REF!</v>
      </c>
      <c r="G865" t="e">
        <f>#REF!</f>
        <v>#REF!</v>
      </c>
      <c r="H865" t="e">
        <f>#REF!</f>
        <v>#REF!</v>
      </c>
    </row>
    <row r="866" spans="1:8" x14ac:dyDescent="0.25">
      <c r="A866" t="e">
        <f t="shared" si="8"/>
        <v>#REF!</v>
      </c>
      <c r="B866" t="e">
        <f>VALUE(#REF!)</f>
        <v>#REF!</v>
      </c>
      <c r="C866" t="e">
        <f>#REF!</f>
        <v>#REF!</v>
      </c>
      <c r="E866" t="e">
        <f>#REF!</f>
        <v>#REF!</v>
      </c>
      <c r="F866" t="e">
        <f>#REF!</f>
        <v>#REF!</v>
      </c>
      <c r="G866" t="e">
        <f>#REF!</f>
        <v>#REF!</v>
      </c>
      <c r="H866" t="e">
        <f>#REF!</f>
        <v>#REF!</v>
      </c>
    </row>
    <row r="867" spans="1:8" x14ac:dyDescent="0.25">
      <c r="A867" t="e">
        <f t="shared" si="8"/>
        <v>#REF!</v>
      </c>
      <c r="B867" t="e">
        <f>VALUE(#REF!)</f>
        <v>#REF!</v>
      </c>
      <c r="C867" t="e">
        <f>#REF!</f>
        <v>#REF!</v>
      </c>
      <c r="E867" t="e">
        <f>#REF!</f>
        <v>#REF!</v>
      </c>
      <c r="F867" t="e">
        <f>#REF!</f>
        <v>#REF!</v>
      </c>
      <c r="G867" t="e">
        <f>#REF!</f>
        <v>#REF!</v>
      </c>
      <c r="H867" t="e">
        <f>#REF!</f>
        <v>#REF!</v>
      </c>
    </row>
    <row r="868" spans="1:8" x14ac:dyDescent="0.25">
      <c r="A868" t="e">
        <f t="shared" si="8"/>
        <v>#REF!</v>
      </c>
      <c r="B868" t="e">
        <f>VALUE(#REF!)</f>
        <v>#REF!</v>
      </c>
      <c r="C868" t="e">
        <f>#REF!</f>
        <v>#REF!</v>
      </c>
      <c r="E868" t="e">
        <f>#REF!</f>
        <v>#REF!</v>
      </c>
      <c r="F868" t="e">
        <f>#REF!</f>
        <v>#REF!</v>
      </c>
      <c r="G868" t="e">
        <f>#REF!</f>
        <v>#REF!</v>
      </c>
      <c r="H868" t="e">
        <f>#REF!</f>
        <v>#REF!</v>
      </c>
    </row>
    <row r="869" spans="1:8" x14ac:dyDescent="0.25">
      <c r="A869" t="e">
        <f t="shared" si="8"/>
        <v>#REF!</v>
      </c>
      <c r="B869" t="e">
        <f>VALUE(#REF!)</f>
        <v>#REF!</v>
      </c>
      <c r="C869" t="e">
        <f>#REF!</f>
        <v>#REF!</v>
      </c>
      <c r="E869" t="e">
        <f>#REF!</f>
        <v>#REF!</v>
      </c>
      <c r="F869" t="e">
        <f>#REF!</f>
        <v>#REF!</v>
      </c>
      <c r="G869" t="e">
        <f>#REF!</f>
        <v>#REF!</v>
      </c>
      <c r="H869" t="e">
        <f>#REF!</f>
        <v>#REF!</v>
      </c>
    </row>
    <row r="870" spans="1:8" x14ac:dyDescent="0.25">
      <c r="A870" t="e">
        <f t="shared" si="8"/>
        <v>#REF!</v>
      </c>
      <c r="B870" t="e">
        <f>VALUE(#REF!)</f>
        <v>#REF!</v>
      </c>
      <c r="C870" t="e">
        <f>#REF!</f>
        <v>#REF!</v>
      </c>
      <c r="E870" t="e">
        <f>#REF!</f>
        <v>#REF!</v>
      </c>
      <c r="F870" t="e">
        <f>#REF!</f>
        <v>#REF!</v>
      </c>
      <c r="G870" t="e">
        <f>#REF!</f>
        <v>#REF!</v>
      </c>
      <c r="H870" t="e">
        <f>#REF!</f>
        <v>#REF!</v>
      </c>
    </row>
    <row r="871" spans="1:8" x14ac:dyDescent="0.25">
      <c r="A871" t="e">
        <f t="shared" si="8"/>
        <v>#REF!</v>
      </c>
      <c r="B871" t="e">
        <f>VALUE(#REF!)</f>
        <v>#REF!</v>
      </c>
      <c r="C871" t="e">
        <f>#REF!</f>
        <v>#REF!</v>
      </c>
      <c r="E871" t="e">
        <f>#REF!</f>
        <v>#REF!</v>
      </c>
      <c r="F871" t="e">
        <f>#REF!</f>
        <v>#REF!</v>
      </c>
      <c r="G871" t="e">
        <f>#REF!</f>
        <v>#REF!</v>
      </c>
      <c r="H871" t="e">
        <f>#REF!</f>
        <v>#REF!</v>
      </c>
    </row>
    <row r="872" spans="1:8" x14ac:dyDescent="0.25">
      <c r="A872" t="e">
        <f t="shared" si="8"/>
        <v>#REF!</v>
      </c>
      <c r="B872" t="e">
        <f>VALUE(#REF!)</f>
        <v>#REF!</v>
      </c>
      <c r="C872" t="e">
        <f>#REF!</f>
        <v>#REF!</v>
      </c>
      <c r="E872" t="e">
        <f>#REF!</f>
        <v>#REF!</v>
      </c>
      <c r="F872" t="e">
        <f>#REF!</f>
        <v>#REF!</v>
      </c>
      <c r="G872" t="e">
        <f>#REF!</f>
        <v>#REF!</v>
      </c>
      <c r="H872" t="e">
        <f>#REF!</f>
        <v>#REF!</v>
      </c>
    </row>
    <row r="873" spans="1:8" x14ac:dyDescent="0.25">
      <c r="A873" t="e">
        <f t="shared" si="8"/>
        <v>#REF!</v>
      </c>
      <c r="B873" t="e">
        <f>VALUE(#REF!)</f>
        <v>#REF!</v>
      </c>
      <c r="C873" t="e">
        <f>#REF!</f>
        <v>#REF!</v>
      </c>
      <c r="E873" t="e">
        <f>#REF!</f>
        <v>#REF!</v>
      </c>
      <c r="F873" t="e">
        <f>#REF!</f>
        <v>#REF!</v>
      </c>
      <c r="G873" t="e">
        <f>#REF!</f>
        <v>#REF!</v>
      </c>
      <c r="H873" t="e">
        <f>#REF!</f>
        <v>#REF!</v>
      </c>
    </row>
    <row r="874" spans="1:8" x14ac:dyDescent="0.25">
      <c r="A874" t="e">
        <f t="shared" si="8"/>
        <v>#REF!</v>
      </c>
      <c r="B874" t="e">
        <f>VALUE(#REF!)</f>
        <v>#REF!</v>
      </c>
      <c r="C874" t="e">
        <f>#REF!</f>
        <v>#REF!</v>
      </c>
      <c r="E874" t="e">
        <f>#REF!</f>
        <v>#REF!</v>
      </c>
      <c r="F874" t="e">
        <f>#REF!</f>
        <v>#REF!</v>
      </c>
      <c r="G874" t="e">
        <f>#REF!</f>
        <v>#REF!</v>
      </c>
      <c r="H874" t="e">
        <f>#REF!</f>
        <v>#REF!</v>
      </c>
    </row>
    <row r="875" spans="1:8" x14ac:dyDescent="0.25">
      <c r="A875" t="e">
        <f t="shared" si="8"/>
        <v>#REF!</v>
      </c>
      <c r="B875" t="e">
        <f>VALUE(#REF!)</f>
        <v>#REF!</v>
      </c>
      <c r="C875" t="e">
        <f>#REF!</f>
        <v>#REF!</v>
      </c>
      <c r="E875" t="e">
        <f>#REF!</f>
        <v>#REF!</v>
      </c>
      <c r="F875" t="e">
        <f>#REF!</f>
        <v>#REF!</v>
      </c>
      <c r="G875" t="e">
        <f>#REF!</f>
        <v>#REF!</v>
      </c>
      <c r="H875" t="e">
        <f>#REF!</f>
        <v>#REF!</v>
      </c>
    </row>
    <row r="876" spans="1:8" x14ac:dyDescent="0.25">
      <c r="A876" t="e">
        <f t="shared" si="8"/>
        <v>#REF!</v>
      </c>
      <c r="B876" t="e">
        <f>VALUE(#REF!)</f>
        <v>#REF!</v>
      </c>
      <c r="C876" t="e">
        <f>#REF!</f>
        <v>#REF!</v>
      </c>
      <c r="E876" t="e">
        <f>#REF!</f>
        <v>#REF!</v>
      </c>
      <c r="F876" t="e">
        <f>#REF!</f>
        <v>#REF!</v>
      </c>
      <c r="G876" t="e">
        <f>#REF!</f>
        <v>#REF!</v>
      </c>
      <c r="H876" t="e">
        <f>#REF!</f>
        <v>#REF!</v>
      </c>
    </row>
    <row r="877" spans="1:8" x14ac:dyDescent="0.25">
      <c r="A877" t="e">
        <f t="shared" si="8"/>
        <v>#REF!</v>
      </c>
      <c r="B877" t="e">
        <f>VALUE(#REF!)</f>
        <v>#REF!</v>
      </c>
      <c r="C877" t="e">
        <f>#REF!</f>
        <v>#REF!</v>
      </c>
      <c r="E877" t="e">
        <f>#REF!</f>
        <v>#REF!</v>
      </c>
      <c r="F877" t="e">
        <f>#REF!</f>
        <v>#REF!</v>
      </c>
      <c r="G877" t="e">
        <f>#REF!</f>
        <v>#REF!</v>
      </c>
      <c r="H877" t="e">
        <f>#REF!</f>
        <v>#REF!</v>
      </c>
    </row>
    <row r="878" spans="1:8" x14ac:dyDescent="0.25">
      <c r="A878" t="e">
        <f t="shared" si="8"/>
        <v>#REF!</v>
      </c>
      <c r="B878" t="e">
        <f>VALUE(#REF!)</f>
        <v>#REF!</v>
      </c>
      <c r="C878" t="e">
        <f>#REF!</f>
        <v>#REF!</v>
      </c>
      <c r="E878" t="e">
        <f>#REF!</f>
        <v>#REF!</v>
      </c>
      <c r="F878" t="e">
        <f>#REF!</f>
        <v>#REF!</v>
      </c>
      <c r="G878" t="e">
        <f>#REF!</f>
        <v>#REF!</v>
      </c>
      <c r="H878" t="e">
        <f>#REF!</f>
        <v>#REF!</v>
      </c>
    </row>
    <row r="879" spans="1:8" x14ac:dyDescent="0.25">
      <c r="A879" t="e">
        <f t="shared" si="8"/>
        <v>#REF!</v>
      </c>
      <c r="B879" t="e">
        <f>VALUE(#REF!)</f>
        <v>#REF!</v>
      </c>
      <c r="C879" t="e">
        <f>#REF!</f>
        <v>#REF!</v>
      </c>
      <c r="E879" t="e">
        <f>#REF!</f>
        <v>#REF!</v>
      </c>
      <c r="F879" t="e">
        <f>#REF!</f>
        <v>#REF!</v>
      </c>
      <c r="G879" t="e">
        <f>#REF!</f>
        <v>#REF!</v>
      </c>
      <c r="H879" t="e">
        <f>#REF!</f>
        <v>#REF!</v>
      </c>
    </row>
    <row r="880" spans="1:8" x14ac:dyDescent="0.25">
      <c r="A880" t="e">
        <f t="shared" ref="A880:A943" si="9">IF(C880&lt;&gt;0,"c8",0)</f>
        <v>#REF!</v>
      </c>
      <c r="B880" t="e">
        <f>VALUE(#REF!)</f>
        <v>#REF!</v>
      </c>
      <c r="C880" t="e">
        <f>#REF!</f>
        <v>#REF!</v>
      </c>
      <c r="E880" t="e">
        <f>#REF!</f>
        <v>#REF!</v>
      </c>
      <c r="F880" t="e">
        <f>#REF!</f>
        <v>#REF!</v>
      </c>
      <c r="G880" t="e">
        <f>#REF!</f>
        <v>#REF!</v>
      </c>
      <c r="H880" t="e">
        <f>#REF!</f>
        <v>#REF!</v>
      </c>
    </row>
    <row r="881" spans="1:8" x14ac:dyDescent="0.25">
      <c r="A881" t="e">
        <f t="shared" si="9"/>
        <v>#REF!</v>
      </c>
      <c r="B881" t="e">
        <f>VALUE(#REF!)</f>
        <v>#REF!</v>
      </c>
      <c r="C881" t="e">
        <f>#REF!</f>
        <v>#REF!</v>
      </c>
      <c r="E881" t="e">
        <f>#REF!</f>
        <v>#REF!</v>
      </c>
      <c r="F881" t="e">
        <f>#REF!</f>
        <v>#REF!</v>
      </c>
      <c r="G881" t="e">
        <f>#REF!</f>
        <v>#REF!</v>
      </c>
      <c r="H881" t="e">
        <f>#REF!</f>
        <v>#REF!</v>
      </c>
    </row>
    <row r="882" spans="1:8" x14ac:dyDescent="0.25">
      <c r="A882" t="e">
        <f t="shared" si="9"/>
        <v>#REF!</v>
      </c>
      <c r="B882" t="e">
        <f>VALUE(#REF!)</f>
        <v>#REF!</v>
      </c>
      <c r="C882" t="e">
        <f>#REF!</f>
        <v>#REF!</v>
      </c>
      <c r="E882" t="e">
        <f>#REF!</f>
        <v>#REF!</v>
      </c>
      <c r="F882" t="e">
        <f>#REF!</f>
        <v>#REF!</v>
      </c>
      <c r="G882" t="e">
        <f>#REF!</f>
        <v>#REF!</v>
      </c>
      <c r="H882" t="e">
        <f>#REF!</f>
        <v>#REF!</v>
      </c>
    </row>
    <row r="883" spans="1:8" x14ac:dyDescent="0.25">
      <c r="A883" t="e">
        <f t="shared" si="9"/>
        <v>#REF!</v>
      </c>
      <c r="B883" t="e">
        <f>VALUE(#REF!)</f>
        <v>#REF!</v>
      </c>
      <c r="C883" t="e">
        <f>#REF!</f>
        <v>#REF!</v>
      </c>
      <c r="E883" t="e">
        <f>#REF!</f>
        <v>#REF!</v>
      </c>
      <c r="F883" t="e">
        <f>#REF!</f>
        <v>#REF!</v>
      </c>
      <c r="G883" t="e">
        <f>#REF!</f>
        <v>#REF!</v>
      </c>
      <c r="H883" t="e">
        <f>#REF!</f>
        <v>#REF!</v>
      </c>
    </row>
    <row r="884" spans="1:8" x14ac:dyDescent="0.25">
      <c r="A884" t="e">
        <f t="shared" si="9"/>
        <v>#REF!</v>
      </c>
      <c r="B884" t="e">
        <f>VALUE(#REF!)</f>
        <v>#REF!</v>
      </c>
      <c r="C884" t="e">
        <f>#REF!</f>
        <v>#REF!</v>
      </c>
      <c r="E884" t="e">
        <f>#REF!</f>
        <v>#REF!</v>
      </c>
      <c r="F884" t="e">
        <f>#REF!</f>
        <v>#REF!</v>
      </c>
      <c r="G884" t="e">
        <f>#REF!</f>
        <v>#REF!</v>
      </c>
      <c r="H884" t="e">
        <f>#REF!</f>
        <v>#REF!</v>
      </c>
    </row>
    <row r="885" spans="1:8" x14ac:dyDescent="0.25">
      <c r="A885" t="e">
        <f t="shared" si="9"/>
        <v>#REF!</v>
      </c>
      <c r="B885" t="e">
        <f>VALUE(#REF!)</f>
        <v>#REF!</v>
      </c>
      <c r="C885" t="e">
        <f>#REF!</f>
        <v>#REF!</v>
      </c>
      <c r="E885" t="e">
        <f>#REF!</f>
        <v>#REF!</v>
      </c>
      <c r="F885" t="e">
        <f>#REF!</f>
        <v>#REF!</v>
      </c>
      <c r="G885" t="e">
        <f>#REF!</f>
        <v>#REF!</v>
      </c>
      <c r="H885" t="e">
        <f>#REF!</f>
        <v>#REF!</v>
      </c>
    </row>
    <row r="886" spans="1:8" x14ac:dyDescent="0.25">
      <c r="A886" t="e">
        <f t="shared" si="9"/>
        <v>#REF!</v>
      </c>
      <c r="B886" t="e">
        <f>VALUE(#REF!)</f>
        <v>#REF!</v>
      </c>
      <c r="C886" t="e">
        <f>#REF!</f>
        <v>#REF!</v>
      </c>
      <c r="E886" t="e">
        <f>#REF!</f>
        <v>#REF!</v>
      </c>
      <c r="F886" t="e">
        <f>#REF!</f>
        <v>#REF!</v>
      </c>
      <c r="G886" t="e">
        <f>#REF!</f>
        <v>#REF!</v>
      </c>
      <c r="H886" t="e">
        <f>#REF!</f>
        <v>#REF!</v>
      </c>
    </row>
    <row r="887" spans="1:8" x14ac:dyDescent="0.25">
      <c r="A887" t="e">
        <f t="shared" si="9"/>
        <v>#REF!</v>
      </c>
      <c r="B887" t="e">
        <f>VALUE(#REF!)</f>
        <v>#REF!</v>
      </c>
      <c r="C887" t="e">
        <f>#REF!</f>
        <v>#REF!</v>
      </c>
      <c r="E887" t="e">
        <f>#REF!</f>
        <v>#REF!</v>
      </c>
      <c r="F887" t="e">
        <f>#REF!</f>
        <v>#REF!</v>
      </c>
      <c r="G887" t="e">
        <f>#REF!</f>
        <v>#REF!</v>
      </c>
      <c r="H887" t="e">
        <f>#REF!</f>
        <v>#REF!</v>
      </c>
    </row>
    <row r="888" spans="1:8" x14ac:dyDescent="0.25">
      <c r="A888" t="e">
        <f t="shared" si="9"/>
        <v>#REF!</v>
      </c>
      <c r="B888" t="e">
        <f>VALUE(#REF!)</f>
        <v>#REF!</v>
      </c>
      <c r="C888" t="e">
        <f>#REF!</f>
        <v>#REF!</v>
      </c>
      <c r="E888" t="e">
        <f>#REF!</f>
        <v>#REF!</v>
      </c>
      <c r="F888" t="e">
        <f>#REF!</f>
        <v>#REF!</v>
      </c>
      <c r="G888" t="e">
        <f>#REF!</f>
        <v>#REF!</v>
      </c>
      <c r="H888" t="e">
        <f>#REF!</f>
        <v>#REF!</v>
      </c>
    </row>
    <row r="889" spans="1:8" x14ac:dyDescent="0.25">
      <c r="A889" t="e">
        <f t="shared" si="9"/>
        <v>#REF!</v>
      </c>
      <c r="B889" t="e">
        <f>VALUE(#REF!)</f>
        <v>#REF!</v>
      </c>
      <c r="C889" t="e">
        <f>#REF!</f>
        <v>#REF!</v>
      </c>
      <c r="E889" t="e">
        <f>#REF!</f>
        <v>#REF!</v>
      </c>
      <c r="F889" t="e">
        <f>#REF!</f>
        <v>#REF!</v>
      </c>
      <c r="G889" t="e">
        <f>#REF!</f>
        <v>#REF!</v>
      </c>
      <c r="H889" t="e">
        <f>#REF!</f>
        <v>#REF!</v>
      </c>
    </row>
    <row r="890" spans="1:8" x14ac:dyDescent="0.25">
      <c r="A890" t="e">
        <f t="shared" si="9"/>
        <v>#REF!</v>
      </c>
      <c r="B890" t="e">
        <f>VALUE(#REF!)</f>
        <v>#REF!</v>
      </c>
      <c r="C890" t="e">
        <f>#REF!</f>
        <v>#REF!</v>
      </c>
      <c r="E890" t="e">
        <f>#REF!</f>
        <v>#REF!</v>
      </c>
      <c r="F890" t="e">
        <f>#REF!</f>
        <v>#REF!</v>
      </c>
      <c r="G890" t="e">
        <f>#REF!</f>
        <v>#REF!</v>
      </c>
      <c r="H890" t="e">
        <f>#REF!</f>
        <v>#REF!</v>
      </c>
    </row>
    <row r="891" spans="1:8" x14ac:dyDescent="0.25">
      <c r="A891" t="e">
        <f t="shared" si="9"/>
        <v>#REF!</v>
      </c>
      <c r="B891" t="e">
        <f>VALUE(#REF!)</f>
        <v>#REF!</v>
      </c>
      <c r="C891" t="e">
        <f>#REF!</f>
        <v>#REF!</v>
      </c>
      <c r="E891" t="e">
        <f>#REF!</f>
        <v>#REF!</v>
      </c>
      <c r="F891" t="e">
        <f>#REF!</f>
        <v>#REF!</v>
      </c>
      <c r="G891" t="e">
        <f>#REF!</f>
        <v>#REF!</v>
      </c>
      <c r="H891" t="e">
        <f>#REF!</f>
        <v>#REF!</v>
      </c>
    </row>
    <row r="892" spans="1:8" x14ac:dyDescent="0.25">
      <c r="A892" t="e">
        <f t="shared" si="9"/>
        <v>#REF!</v>
      </c>
      <c r="B892" t="e">
        <f>VALUE(#REF!)</f>
        <v>#REF!</v>
      </c>
      <c r="C892" t="e">
        <f>#REF!</f>
        <v>#REF!</v>
      </c>
      <c r="E892" t="e">
        <f>#REF!</f>
        <v>#REF!</v>
      </c>
      <c r="F892" t="e">
        <f>#REF!</f>
        <v>#REF!</v>
      </c>
      <c r="G892" t="e">
        <f>#REF!</f>
        <v>#REF!</v>
      </c>
      <c r="H892" t="e">
        <f>#REF!</f>
        <v>#REF!</v>
      </c>
    </row>
    <row r="893" spans="1:8" x14ac:dyDescent="0.25">
      <c r="A893" t="e">
        <f t="shared" si="9"/>
        <v>#REF!</v>
      </c>
      <c r="B893" t="e">
        <f>VALUE(#REF!)</f>
        <v>#REF!</v>
      </c>
      <c r="C893" t="e">
        <f>#REF!</f>
        <v>#REF!</v>
      </c>
      <c r="E893" t="e">
        <f>#REF!</f>
        <v>#REF!</v>
      </c>
      <c r="F893" t="e">
        <f>#REF!</f>
        <v>#REF!</v>
      </c>
      <c r="G893" t="e">
        <f>#REF!</f>
        <v>#REF!</v>
      </c>
      <c r="H893" t="e">
        <f>#REF!</f>
        <v>#REF!</v>
      </c>
    </row>
    <row r="894" spans="1:8" x14ac:dyDescent="0.25">
      <c r="A894" t="e">
        <f t="shared" si="9"/>
        <v>#REF!</v>
      </c>
      <c r="B894" t="e">
        <f>VALUE(#REF!)</f>
        <v>#REF!</v>
      </c>
      <c r="C894" t="e">
        <f>#REF!</f>
        <v>#REF!</v>
      </c>
      <c r="E894" t="e">
        <f>#REF!</f>
        <v>#REF!</v>
      </c>
      <c r="F894" t="e">
        <f>#REF!</f>
        <v>#REF!</v>
      </c>
      <c r="G894" t="e">
        <f>#REF!</f>
        <v>#REF!</v>
      </c>
      <c r="H894" t="e">
        <f>#REF!</f>
        <v>#REF!</v>
      </c>
    </row>
    <row r="895" spans="1:8" x14ac:dyDescent="0.25">
      <c r="A895" t="e">
        <f t="shared" si="9"/>
        <v>#REF!</v>
      </c>
      <c r="B895" t="e">
        <f>VALUE(#REF!)</f>
        <v>#REF!</v>
      </c>
      <c r="C895" t="e">
        <f>#REF!</f>
        <v>#REF!</v>
      </c>
      <c r="E895" t="e">
        <f>#REF!</f>
        <v>#REF!</v>
      </c>
      <c r="F895" t="e">
        <f>#REF!</f>
        <v>#REF!</v>
      </c>
      <c r="G895" t="e">
        <f>#REF!</f>
        <v>#REF!</v>
      </c>
      <c r="H895" t="e">
        <f>#REF!</f>
        <v>#REF!</v>
      </c>
    </row>
    <row r="896" spans="1:8" x14ac:dyDescent="0.25">
      <c r="A896" t="e">
        <f t="shared" si="9"/>
        <v>#REF!</v>
      </c>
      <c r="B896" t="e">
        <f>VALUE(#REF!)</f>
        <v>#REF!</v>
      </c>
      <c r="C896" t="e">
        <f>#REF!</f>
        <v>#REF!</v>
      </c>
      <c r="E896" t="e">
        <f>#REF!</f>
        <v>#REF!</v>
      </c>
      <c r="F896" t="e">
        <f>#REF!</f>
        <v>#REF!</v>
      </c>
      <c r="G896" t="e">
        <f>#REF!</f>
        <v>#REF!</v>
      </c>
      <c r="H896" t="e">
        <f>#REF!</f>
        <v>#REF!</v>
      </c>
    </row>
    <row r="897" spans="1:8" x14ac:dyDescent="0.25">
      <c r="A897" t="e">
        <f t="shared" si="9"/>
        <v>#REF!</v>
      </c>
      <c r="B897" t="e">
        <f>VALUE(#REF!)</f>
        <v>#REF!</v>
      </c>
      <c r="C897" t="e">
        <f>#REF!</f>
        <v>#REF!</v>
      </c>
      <c r="E897" t="e">
        <f>#REF!</f>
        <v>#REF!</v>
      </c>
      <c r="F897" t="e">
        <f>#REF!</f>
        <v>#REF!</v>
      </c>
      <c r="G897" t="e">
        <f>#REF!</f>
        <v>#REF!</v>
      </c>
      <c r="H897" t="e">
        <f>#REF!</f>
        <v>#REF!</v>
      </c>
    </row>
    <row r="898" spans="1:8" x14ac:dyDescent="0.25">
      <c r="A898" t="e">
        <f t="shared" si="9"/>
        <v>#REF!</v>
      </c>
      <c r="B898" t="e">
        <f>VALUE(#REF!)</f>
        <v>#REF!</v>
      </c>
      <c r="C898" t="e">
        <f>#REF!</f>
        <v>#REF!</v>
      </c>
      <c r="E898" t="e">
        <f>#REF!</f>
        <v>#REF!</v>
      </c>
      <c r="F898" t="e">
        <f>#REF!</f>
        <v>#REF!</v>
      </c>
      <c r="G898" t="e">
        <f>#REF!</f>
        <v>#REF!</v>
      </c>
      <c r="H898" t="e">
        <f>#REF!</f>
        <v>#REF!</v>
      </c>
    </row>
    <row r="899" spans="1:8" x14ac:dyDescent="0.25">
      <c r="A899" t="e">
        <f t="shared" si="9"/>
        <v>#REF!</v>
      </c>
      <c r="B899" t="e">
        <f>VALUE(#REF!)</f>
        <v>#REF!</v>
      </c>
      <c r="C899" t="e">
        <f>#REF!</f>
        <v>#REF!</v>
      </c>
      <c r="E899" t="e">
        <f>#REF!</f>
        <v>#REF!</v>
      </c>
      <c r="F899" t="e">
        <f>#REF!</f>
        <v>#REF!</v>
      </c>
      <c r="G899" t="e">
        <f>#REF!</f>
        <v>#REF!</v>
      </c>
      <c r="H899" t="e">
        <f>#REF!</f>
        <v>#REF!</v>
      </c>
    </row>
    <row r="900" spans="1:8" x14ac:dyDescent="0.25">
      <c r="A900" t="e">
        <f t="shared" si="9"/>
        <v>#REF!</v>
      </c>
      <c r="B900" t="e">
        <f>VALUE(#REF!)</f>
        <v>#REF!</v>
      </c>
      <c r="C900" t="e">
        <f>#REF!</f>
        <v>#REF!</v>
      </c>
      <c r="E900" t="e">
        <f>#REF!</f>
        <v>#REF!</v>
      </c>
      <c r="F900" t="e">
        <f>#REF!</f>
        <v>#REF!</v>
      </c>
      <c r="G900" t="e">
        <f>#REF!</f>
        <v>#REF!</v>
      </c>
      <c r="H900" t="e">
        <f>#REF!</f>
        <v>#REF!</v>
      </c>
    </row>
    <row r="901" spans="1:8" x14ac:dyDescent="0.25">
      <c r="A901" t="e">
        <f t="shared" si="9"/>
        <v>#REF!</v>
      </c>
      <c r="B901" t="e">
        <f>VALUE(#REF!)</f>
        <v>#REF!</v>
      </c>
      <c r="C901" t="e">
        <f>#REF!</f>
        <v>#REF!</v>
      </c>
      <c r="E901" t="e">
        <f>#REF!</f>
        <v>#REF!</v>
      </c>
      <c r="F901" t="e">
        <f>#REF!</f>
        <v>#REF!</v>
      </c>
      <c r="G901" t="e">
        <f>#REF!</f>
        <v>#REF!</v>
      </c>
      <c r="H901" t="e">
        <f>#REF!</f>
        <v>#REF!</v>
      </c>
    </row>
    <row r="902" spans="1:8" x14ac:dyDescent="0.25">
      <c r="A902" t="e">
        <f t="shared" si="9"/>
        <v>#REF!</v>
      </c>
      <c r="B902" t="e">
        <f>VALUE(#REF!)</f>
        <v>#REF!</v>
      </c>
      <c r="C902" t="e">
        <f>#REF!</f>
        <v>#REF!</v>
      </c>
      <c r="E902" t="e">
        <f>#REF!</f>
        <v>#REF!</v>
      </c>
      <c r="F902" t="e">
        <f>#REF!</f>
        <v>#REF!</v>
      </c>
      <c r="G902" t="e">
        <f>#REF!</f>
        <v>#REF!</v>
      </c>
      <c r="H902" t="e">
        <f>#REF!</f>
        <v>#REF!</v>
      </c>
    </row>
    <row r="903" spans="1:8" x14ac:dyDescent="0.25">
      <c r="A903" t="e">
        <f t="shared" si="9"/>
        <v>#REF!</v>
      </c>
      <c r="B903" t="e">
        <f>VALUE(#REF!)</f>
        <v>#REF!</v>
      </c>
      <c r="C903" t="e">
        <f>#REF!</f>
        <v>#REF!</v>
      </c>
      <c r="E903" t="e">
        <f>#REF!</f>
        <v>#REF!</v>
      </c>
      <c r="F903" t="e">
        <f>#REF!</f>
        <v>#REF!</v>
      </c>
      <c r="G903" t="e">
        <f>#REF!</f>
        <v>#REF!</v>
      </c>
      <c r="H903" t="e">
        <f>#REF!</f>
        <v>#REF!</v>
      </c>
    </row>
    <row r="904" spans="1:8" x14ac:dyDescent="0.25">
      <c r="A904" t="e">
        <f t="shared" si="9"/>
        <v>#REF!</v>
      </c>
      <c r="B904" t="e">
        <f>VALUE(#REF!)</f>
        <v>#REF!</v>
      </c>
      <c r="C904" t="e">
        <f>#REF!</f>
        <v>#REF!</v>
      </c>
      <c r="E904" t="e">
        <f>#REF!</f>
        <v>#REF!</v>
      </c>
      <c r="F904" t="e">
        <f>#REF!</f>
        <v>#REF!</v>
      </c>
      <c r="G904" t="e">
        <f>#REF!</f>
        <v>#REF!</v>
      </c>
      <c r="H904" t="e">
        <f>#REF!</f>
        <v>#REF!</v>
      </c>
    </row>
    <row r="905" spans="1:8" x14ac:dyDescent="0.25">
      <c r="A905" t="e">
        <f t="shared" si="9"/>
        <v>#REF!</v>
      </c>
      <c r="B905" t="e">
        <f>VALUE(#REF!)</f>
        <v>#REF!</v>
      </c>
      <c r="C905" t="e">
        <f>#REF!</f>
        <v>#REF!</v>
      </c>
      <c r="E905" t="e">
        <f>#REF!</f>
        <v>#REF!</v>
      </c>
      <c r="F905" t="e">
        <f>#REF!</f>
        <v>#REF!</v>
      </c>
      <c r="G905" t="e">
        <f>#REF!</f>
        <v>#REF!</v>
      </c>
      <c r="H905" t="e">
        <f>#REF!</f>
        <v>#REF!</v>
      </c>
    </row>
    <row r="906" spans="1:8" x14ac:dyDescent="0.25">
      <c r="A906" t="e">
        <f t="shared" si="9"/>
        <v>#REF!</v>
      </c>
      <c r="B906" t="e">
        <f>VALUE(#REF!)</f>
        <v>#REF!</v>
      </c>
      <c r="C906" t="e">
        <f>#REF!</f>
        <v>#REF!</v>
      </c>
      <c r="E906" t="e">
        <f>#REF!</f>
        <v>#REF!</v>
      </c>
      <c r="F906" t="e">
        <f>#REF!</f>
        <v>#REF!</v>
      </c>
      <c r="G906" t="e">
        <f>#REF!</f>
        <v>#REF!</v>
      </c>
      <c r="H906" t="e">
        <f>#REF!</f>
        <v>#REF!</v>
      </c>
    </row>
    <row r="907" spans="1:8" x14ac:dyDescent="0.25">
      <c r="A907" t="e">
        <f t="shared" si="9"/>
        <v>#REF!</v>
      </c>
      <c r="B907" t="e">
        <f>VALUE(#REF!)</f>
        <v>#REF!</v>
      </c>
      <c r="C907" t="e">
        <f>#REF!</f>
        <v>#REF!</v>
      </c>
      <c r="E907" t="e">
        <f>#REF!</f>
        <v>#REF!</v>
      </c>
      <c r="F907" t="e">
        <f>#REF!</f>
        <v>#REF!</v>
      </c>
      <c r="G907" t="e">
        <f>#REF!</f>
        <v>#REF!</v>
      </c>
      <c r="H907" t="e">
        <f>#REF!</f>
        <v>#REF!</v>
      </c>
    </row>
    <row r="908" spans="1:8" x14ac:dyDescent="0.25">
      <c r="A908" t="e">
        <f t="shared" si="9"/>
        <v>#REF!</v>
      </c>
      <c r="B908" t="e">
        <f>VALUE(#REF!)</f>
        <v>#REF!</v>
      </c>
      <c r="C908" t="e">
        <f>#REF!</f>
        <v>#REF!</v>
      </c>
      <c r="E908" t="e">
        <f>#REF!</f>
        <v>#REF!</v>
      </c>
      <c r="F908" t="e">
        <f>#REF!</f>
        <v>#REF!</v>
      </c>
      <c r="G908" t="e">
        <f>#REF!</f>
        <v>#REF!</v>
      </c>
      <c r="H908" t="e">
        <f>#REF!</f>
        <v>#REF!</v>
      </c>
    </row>
    <row r="909" spans="1:8" x14ac:dyDescent="0.25">
      <c r="A909" t="e">
        <f t="shared" si="9"/>
        <v>#REF!</v>
      </c>
      <c r="B909" t="e">
        <f>VALUE(#REF!)</f>
        <v>#REF!</v>
      </c>
      <c r="C909" t="e">
        <f>#REF!</f>
        <v>#REF!</v>
      </c>
      <c r="E909" t="e">
        <f>#REF!</f>
        <v>#REF!</v>
      </c>
      <c r="F909" t="e">
        <f>#REF!</f>
        <v>#REF!</v>
      </c>
      <c r="G909" t="e">
        <f>#REF!</f>
        <v>#REF!</v>
      </c>
      <c r="H909" t="e">
        <f>#REF!</f>
        <v>#REF!</v>
      </c>
    </row>
    <row r="910" spans="1:8" x14ac:dyDescent="0.25">
      <c r="A910" t="e">
        <f t="shared" si="9"/>
        <v>#REF!</v>
      </c>
      <c r="B910" t="e">
        <f>VALUE(#REF!)</f>
        <v>#REF!</v>
      </c>
      <c r="C910" t="e">
        <f>#REF!</f>
        <v>#REF!</v>
      </c>
      <c r="E910" t="e">
        <f>#REF!</f>
        <v>#REF!</v>
      </c>
      <c r="F910" t="e">
        <f>#REF!</f>
        <v>#REF!</v>
      </c>
      <c r="G910" t="e">
        <f>#REF!</f>
        <v>#REF!</v>
      </c>
      <c r="H910" t="e">
        <f>#REF!</f>
        <v>#REF!</v>
      </c>
    </row>
    <row r="911" spans="1:8" x14ac:dyDescent="0.25">
      <c r="A911" t="e">
        <f t="shared" si="9"/>
        <v>#REF!</v>
      </c>
      <c r="B911" t="e">
        <f>VALUE(#REF!)</f>
        <v>#REF!</v>
      </c>
      <c r="C911" t="e">
        <f>#REF!</f>
        <v>#REF!</v>
      </c>
      <c r="E911" t="e">
        <f>#REF!</f>
        <v>#REF!</v>
      </c>
      <c r="F911" t="e">
        <f>#REF!</f>
        <v>#REF!</v>
      </c>
      <c r="G911" t="e">
        <f>#REF!</f>
        <v>#REF!</v>
      </c>
      <c r="H911" t="e">
        <f>#REF!</f>
        <v>#REF!</v>
      </c>
    </row>
    <row r="912" spans="1:8" x14ac:dyDescent="0.25">
      <c r="A912" t="e">
        <f t="shared" si="9"/>
        <v>#REF!</v>
      </c>
      <c r="B912" t="e">
        <f>VALUE(#REF!)</f>
        <v>#REF!</v>
      </c>
      <c r="C912" t="e">
        <f>#REF!</f>
        <v>#REF!</v>
      </c>
      <c r="E912" t="e">
        <f>#REF!</f>
        <v>#REF!</v>
      </c>
      <c r="F912" t="e">
        <f>#REF!</f>
        <v>#REF!</v>
      </c>
      <c r="G912" t="e">
        <f>#REF!</f>
        <v>#REF!</v>
      </c>
      <c r="H912" t="e">
        <f>#REF!</f>
        <v>#REF!</v>
      </c>
    </row>
    <row r="913" spans="1:8" x14ac:dyDescent="0.25">
      <c r="A913" t="e">
        <f t="shared" si="9"/>
        <v>#REF!</v>
      </c>
      <c r="B913" t="e">
        <f>VALUE(#REF!)</f>
        <v>#REF!</v>
      </c>
      <c r="C913" t="e">
        <f>#REF!</f>
        <v>#REF!</v>
      </c>
      <c r="E913" t="e">
        <f>#REF!</f>
        <v>#REF!</v>
      </c>
      <c r="F913" t="e">
        <f>#REF!</f>
        <v>#REF!</v>
      </c>
      <c r="G913" t="e">
        <f>#REF!</f>
        <v>#REF!</v>
      </c>
      <c r="H913" t="e">
        <f>#REF!</f>
        <v>#REF!</v>
      </c>
    </row>
    <row r="914" spans="1:8" x14ac:dyDescent="0.25">
      <c r="A914" t="e">
        <f t="shared" si="9"/>
        <v>#REF!</v>
      </c>
      <c r="B914" t="e">
        <f>VALUE(#REF!)</f>
        <v>#REF!</v>
      </c>
      <c r="C914" t="e">
        <f>#REF!</f>
        <v>#REF!</v>
      </c>
      <c r="E914" t="e">
        <f>#REF!</f>
        <v>#REF!</v>
      </c>
      <c r="F914" t="e">
        <f>#REF!</f>
        <v>#REF!</v>
      </c>
      <c r="G914" t="e">
        <f>#REF!</f>
        <v>#REF!</v>
      </c>
      <c r="H914" t="e">
        <f>#REF!</f>
        <v>#REF!</v>
      </c>
    </row>
    <row r="915" spans="1:8" x14ac:dyDescent="0.25">
      <c r="A915" t="e">
        <f t="shared" si="9"/>
        <v>#REF!</v>
      </c>
      <c r="B915" t="e">
        <f>VALUE(#REF!)</f>
        <v>#REF!</v>
      </c>
      <c r="C915" t="e">
        <f>#REF!</f>
        <v>#REF!</v>
      </c>
      <c r="E915" t="e">
        <f>#REF!</f>
        <v>#REF!</v>
      </c>
      <c r="F915" t="e">
        <f>#REF!</f>
        <v>#REF!</v>
      </c>
      <c r="G915" t="e">
        <f>#REF!</f>
        <v>#REF!</v>
      </c>
      <c r="H915" t="e">
        <f>#REF!</f>
        <v>#REF!</v>
      </c>
    </row>
    <row r="916" spans="1:8" x14ac:dyDescent="0.25">
      <c r="A916" t="e">
        <f t="shared" si="9"/>
        <v>#REF!</v>
      </c>
      <c r="B916" t="e">
        <f>VALUE(#REF!)</f>
        <v>#REF!</v>
      </c>
      <c r="C916" t="e">
        <f>#REF!</f>
        <v>#REF!</v>
      </c>
      <c r="E916" t="e">
        <f>#REF!</f>
        <v>#REF!</v>
      </c>
      <c r="F916" t="e">
        <f>#REF!</f>
        <v>#REF!</v>
      </c>
      <c r="G916" t="e">
        <f>#REF!</f>
        <v>#REF!</v>
      </c>
      <c r="H916" t="e">
        <f>#REF!</f>
        <v>#REF!</v>
      </c>
    </row>
    <row r="917" spans="1:8" x14ac:dyDescent="0.25">
      <c r="A917" t="e">
        <f t="shared" si="9"/>
        <v>#REF!</v>
      </c>
      <c r="B917" t="e">
        <f>VALUE(#REF!)</f>
        <v>#REF!</v>
      </c>
      <c r="C917" t="e">
        <f>#REF!</f>
        <v>#REF!</v>
      </c>
      <c r="E917" t="e">
        <f>#REF!</f>
        <v>#REF!</v>
      </c>
      <c r="F917" t="e">
        <f>#REF!</f>
        <v>#REF!</v>
      </c>
      <c r="G917" t="e">
        <f>#REF!</f>
        <v>#REF!</v>
      </c>
      <c r="H917" t="e">
        <f>#REF!</f>
        <v>#REF!</v>
      </c>
    </row>
    <row r="918" spans="1:8" x14ac:dyDescent="0.25">
      <c r="A918" t="e">
        <f t="shared" si="9"/>
        <v>#REF!</v>
      </c>
      <c r="B918" t="e">
        <f>VALUE(#REF!)</f>
        <v>#REF!</v>
      </c>
      <c r="C918" t="e">
        <f>#REF!</f>
        <v>#REF!</v>
      </c>
      <c r="E918" t="e">
        <f>#REF!</f>
        <v>#REF!</v>
      </c>
      <c r="F918" t="e">
        <f>#REF!</f>
        <v>#REF!</v>
      </c>
      <c r="G918" t="e">
        <f>#REF!</f>
        <v>#REF!</v>
      </c>
      <c r="H918" t="e">
        <f>#REF!</f>
        <v>#REF!</v>
      </c>
    </row>
    <row r="919" spans="1:8" x14ac:dyDescent="0.25">
      <c r="A919" t="e">
        <f t="shared" si="9"/>
        <v>#REF!</v>
      </c>
      <c r="B919" t="e">
        <f>VALUE(#REF!)</f>
        <v>#REF!</v>
      </c>
      <c r="C919" t="e">
        <f>#REF!</f>
        <v>#REF!</v>
      </c>
      <c r="E919" t="e">
        <f>#REF!</f>
        <v>#REF!</v>
      </c>
      <c r="F919" t="e">
        <f>#REF!</f>
        <v>#REF!</v>
      </c>
      <c r="G919" t="e">
        <f>#REF!</f>
        <v>#REF!</v>
      </c>
      <c r="H919" t="e">
        <f>#REF!</f>
        <v>#REF!</v>
      </c>
    </row>
    <row r="920" spans="1:8" x14ac:dyDescent="0.25">
      <c r="A920" t="e">
        <f t="shared" si="9"/>
        <v>#REF!</v>
      </c>
      <c r="B920" t="e">
        <f>VALUE(#REF!)</f>
        <v>#REF!</v>
      </c>
      <c r="C920" t="e">
        <f>#REF!</f>
        <v>#REF!</v>
      </c>
      <c r="E920" t="e">
        <f>#REF!</f>
        <v>#REF!</v>
      </c>
      <c r="F920" t="e">
        <f>#REF!</f>
        <v>#REF!</v>
      </c>
      <c r="G920" t="e">
        <f>#REF!</f>
        <v>#REF!</v>
      </c>
      <c r="H920" t="e">
        <f>#REF!</f>
        <v>#REF!</v>
      </c>
    </row>
    <row r="921" spans="1:8" x14ac:dyDescent="0.25">
      <c r="A921" t="e">
        <f t="shared" si="9"/>
        <v>#REF!</v>
      </c>
      <c r="B921" t="e">
        <f>VALUE(#REF!)</f>
        <v>#REF!</v>
      </c>
      <c r="C921" t="e">
        <f>#REF!</f>
        <v>#REF!</v>
      </c>
      <c r="E921" t="e">
        <f>#REF!</f>
        <v>#REF!</v>
      </c>
      <c r="F921" t="e">
        <f>#REF!</f>
        <v>#REF!</v>
      </c>
      <c r="G921" t="e">
        <f>#REF!</f>
        <v>#REF!</v>
      </c>
      <c r="H921" t="e">
        <f>#REF!</f>
        <v>#REF!</v>
      </c>
    </row>
    <row r="922" spans="1:8" x14ac:dyDescent="0.25">
      <c r="A922" t="e">
        <f t="shared" si="9"/>
        <v>#REF!</v>
      </c>
      <c r="B922" t="e">
        <f>VALUE(#REF!)</f>
        <v>#REF!</v>
      </c>
      <c r="C922" t="e">
        <f>#REF!</f>
        <v>#REF!</v>
      </c>
      <c r="E922" t="e">
        <f>#REF!</f>
        <v>#REF!</v>
      </c>
      <c r="F922" t="e">
        <f>#REF!</f>
        <v>#REF!</v>
      </c>
      <c r="G922" t="e">
        <f>#REF!</f>
        <v>#REF!</v>
      </c>
      <c r="H922" t="e">
        <f>#REF!</f>
        <v>#REF!</v>
      </c>
    </row>
    <row r="923" spans="1:8" x14ac:dyDescent="0.25">
      <c r="A923" t="e">
        <f t="shared" si="9"/>
        <v>#REF!</v>
      </c>
      <c r="B923" t="e">
        <f>VALUE(#REF!)</f>
        <v>#REF!</v>
      </c>
      <c r="C923" t="e">
        <f>#REF!</f>
        <v>#REF!</v>
      </c>
      <c r="E923" t="e">
        <f>#REF!</f>
        <v>#REF!</v>
      </c>
      <c r="F923" t="e">
        <f>#REF!</f>
        <v>#REF!</v>
      </c>
      <c r="G923" t="e">
        <f>#REF!</f>
        <v>#REF!</v>
      </c>
      <c r="H923" t="e">
        <f>#REF!</f>
        <v>#REF!</v>
      </c>
    </row>
    <row r="924" spans="1:8" x14ac:dyDescent="0.25">
      <c r="A924" t="e">
        <f t="shared" si="9"/>
        <v>#REF!</v>
      </c>
      <c r="B924" t="e">
        <f>VALUE(#REF!)</f>
        <v>#REF!</v>
      </c>
      <c r="C924" t="e">
        <f>#REF!</f>
        <v>#REF!</v>
      </c>
      <c r="E924" t="e">
        <f>#REF!</f>
        <v>#REF!</v>
      </c>
      <c r="F924" t="e">
        <f>#REF!</f>
        <v>#REF!</v>
      </c>
      <c r="G924" t="e">
        <f>#REF!</f>
        <v>#REF!</v>
      </c>
      <c r="H924" t="e">
        <f>#REF!</f>
        <v>#REF!</v>
      </c>
    </row>
    <row r="925" spans="1:8" x14ac:dyDescent="0.25">
      <c r="A925" t="e">
        <f t="shared" si="9"/>
        <v>#REF!</v>
      </c>
      <c r="B925" t="e">
        <f>VALUE(#REF!)</f>
        <v>#REF!</v>
      </c>
      <c r="C925" t="e">
        <f>#REF!</f>
        <v>#REF!</v>
      </c>
      <c r="E925" t="e">
        <f>#REF!</f>
        <v>#REF!</v>
      </c>
      <c r="F925" t="e">
        <f>#REF!</f>
        <v>#REF!</v>
      </c>
      <c r="G925" t="e">
        <f>#REF!</f>
        <v>#REF!</v>
      </c>
      <c r="H925" t="e">
        <f>#REF!</f>
        <v>#REF!</v>
      </c>
    </row>
    <row r="926" spans="1:8" x14ac:dyDescent="0.25">
      <c r="A926" t="e">
        <f t="shared" si="9"/>
        <v>#REF!</v>
      </c>
      <c r="B926" t="e">
        <f>VALUE(#REF!)</f>
        <v>#REF!</v>
      </c>
      <c r="C926" t="e">
        <f>#REF!</f>
        <v>#REF!</v>
      </c>
      <c r="E926" t="e">
        <f>#REF!</f>
        <v>#REF!</v>
      </c>
      <c r="F926" t="e">
        <f>#REF!</f>
        <v>#REF!</v>
      </c>
      <c r="G926" t="e">
        <f>#REF!</f>
        <v>#REF!</v>
      </c>
      <c r="H926" t="e">
        <f>#REF!</f>
        <v>#REF!</v>
      </c>
    </row>
    <row r="927" spans="1:8" x14ac:dyDescent="0.25">
      <c r="A927" t="e">
        <f t="shared" si="9"/>
        <v>#REF!</v>
      </c>
      <c r="B927" t="e">
        <f>VALUE(#REF!)</f>
        <v>#REF!</v>
      </c>
      <c r="C927" t="e">
        <f>#REF!</f>
        <v>#REF!</v>
      </c>
      <c r="E927" t="e">
        <f>#REF!</f>
        <v>#REF!</v>
      </c>
      <c r="F927" t="e">
        <f>#REF!</f>
        <v>#REF!</v>
      </c>
      <c r="G927" t="e">
        <f>#REF!</f>
        <v>#REF!</v>
      </c>
      <c r="H927" t="e">
        <f>#REF!</f>
        <v>#REF!</v>
      </c>
    </row>
    <row r="928" spans="1:8" x14ac:dyDescent="0.25">
      <c r="A928" t="e">
        <f t="shared" si="9"/>
        <v>#REF!</v>
      </c>
      <c r="B928" t="e">
        <f>VALUE(#REF!)</f>
        <v>#REF!</v>
      </c>
      <c r="C928" t="e">
        <f>#REF!</f>
        <v>#REF!</v>
      </c>
      <c r="E928" t="e">
        <f>#REF!</f>
        <v>#REF!</v>
      </c>
      <c r="F928" t="e">
        <f>#REF!</f>
        <v>#REF!</v>
      </c>
      <c r="G928" t="e">
        <f>#REF!</f>
        <v>#REF!</v>
      </c>
      <c r="H928" t="e">
        <f>#REF!</f>
        <v>#REF!</v>
      </c>
    </row>
    <row r="929" spans="1:8" x14ac:dyDescent="0.25">
      <c r="A929" t="e">
        <f t="shared" si="9"/>
        <v>#REF!</v>
      </c>
      <c r="B929" t="e">
        <f>VALUE(#REF!)</f>
        <v>#REF!</v>
      </c>
      <c r="C929" t="e">
        <f>#REF!</f>
        <v>#REF!</v>
      </c>
      <c r="E929" t="e">
        <f>#REF!</f>
        <v>#REF!</v>
      </c>
      <c r="F929" t="e">
        <f>#REF!</f>
        <v>#REF!</v>
      </c>
      <c r="G929" t="e">
        <f>#REF!</f>
        <v>#REF!</v>
      </c>
      <c r="H929" t="e">
        <f>#REF!</f>
        <v>#REF!</v>
      </c>
    </row>
    <row r="930" spans="1:8" x14ac:dyDescent="0.25">
      <c r="A930" t="e">
        <f t="shared" si="9"/>
        <v>#REF!</v>
      </c>
      <c r="B930" t="e">
        <f>VALUE(#REF!)</f>
        <v>#REF!</v>
      </c>
      <c r="C930" t="e">
        <f>#REF!</f>
        <v>#REF!</v>
      </c>
      <c r="E930" t="e">
        <f>#REF!</f>
        <v>#REF!</v>
      </c>
      <c r="F930" t="e">
        <f>#REF!</f>
        <v>#REF!</v>
      </c>
      <c r="G930" t="e">
        <f>#REF!</f>
        <v>#REF!</v>
      </c>
      <c r="H930" t="e">
        <f>#REF!</f>
        <v>#REF!</v>
      </c>
    </row>
    <row r="931" spans="1:8" x14ac:dyDescent="0.25">
      <c r="A931" t="e">
        <f t="shared" si="9"/>
        <v>#REF!</v>
      </c>
      <c r="B931" t="e">
        <f>VALUE(#REF!)</f>
        <v>#REF!</v>
      </c>
      <c r="C931" t="e">
        <f>#REF!</f>
        <v>#REF!</v>
      </c>
      <c r="E931" t="e">
        <f>#REF!</f>
        <v>#REF!</v>
      </c>
      <c r="F931" t="e">
        <f>#REF!</f>
        <v>#REF!</v>
      </c>
      <c r="G931" t="e">
        <f>#REF!</f>
        <v>#REF!</v>
      </c>
      <c r="H931" t="e">
        <f>#REF!</f>
        <v>#REF!</v>
      </c>
    </row>
    <row r="932" spans="1:8" x14ac:dyDescent="0.25">
      <c r="A932" t="e">
        <f t="shared" si="9"/>
        <v>#REF!</v>
      </c>
      <c r="B932" t="e">
        <f>VALUE(#REF!)</f>
        <v>#REF!</v>
      </c>
      <c r="C932" t="e">
        <f>#REF!</f>
        <v>#REF!</v>
      </c>
      <c r="E932" t="e">
        <f>#REF!</f>
        <v>#REF!</v>
      </c>
      <c r="F932" t="e">
        <f>#REF!</f>
        <v>#REF!</v>
      </c>
      <c r="G932" t="e">
        <f>#REF!</f>
        <v>#REF!</v>
      </c>
      <c r="H932" t="e">
        <f>#REF!</f>
        <v>#REF!</v>
      </c>
    </row>
    <row r="933" spans="1:8" x14ac:dyDescent="0.25">
      <c r="A933" t="e">
        <f t="shared" si="9"/>
        <v>#REF!</v>
      </c>
      <c r="B933" t="e">
        <f>VALUE(#REF!)</f>
        <v>#REF!</v>
      </c>
      <c r="C933" t="e">
        <f>#REF!</f>
        <v>#REF!</v>
      </c>
      <c r="E933" t="e">
        <f>#REF!</f>
        <v>#REF!</v>
      </c>
      <c r="F933" t="e">
        <f>#REF!</f>
        <v>#REF!</v>
      </c>
      <c r="G933" t="e">
        <f>#REF!</f>
        <v>#REF!</v>
      </c>
      <c r="H933" t="e">
        <f>#REF!</f>
        <v>#REF!</v>
      </c>
    </row>
    <row r="934" spans="1:8" x14ac:dyDescent="0.25">
      <c r="A934" t="e">
        <f t="shared" si="9"/>
        <v>#REF!</v>
      </c>
      <c r="B934" t="e">
        <f>VALUE(#REF!)</f>
        <v>#REF!</v>
      </c>
      <c r="C934" t="e">
        <f>#REF!</f>
        <v>#REF!</v>
      </c>
      <c r="E934" t="e">
        <f>#REF!</f>
        <v>#REF!</v>
      </c>
      <c r="F934" t="e">
        <f>#REF!</f>
        <v>#REF!</v>
      </c>
      <c r="G934" t="e">
        <f>#REF!</f>
        <v>#REF!</v>
      </c>
      <c r="H934" t="e">
        <f>#REF!</f>
        <v>#REF!</v>
      </c>
    </row>
    <row r="935" spans="1:8" x14ac:dyDescent="0.25">
      <c r="A935" t="e">
        <f t="shared" si="9"/>
        <v>#REF!</v>
      </c>
      <c r="B935" t="e">
        <f>VALUE(#REF!)</f>
        <v>#REF!</v>
      </c>
      <c r="C935" t="e">
        <f>#REF!</f>
        <v>#REF!</v>
      </c>
      <c r="E935" t="e">
        <f>#REF!</f>
        <v>#REF!</v>
      </c>
      <c r="F935" t="e">
        <f>#REF!</f>
        <v>#REF!</v>
      </c>
      <c r="G935" t="e">
        <f>#REF!</f>
        <v>#REF!</v>
      </c>
      <c r="H935" t="e">
        <f>#REF!</f>
        <v>#REF!</v>
      </c>
    </row>
    <row r="936" spans="1:8" x14ac:dyDescent="0.25">
      <c r="A936" t="e">
        <f t="shared" si="9"/>
        <v>#REF!</v>
      </c>
      <c r="B936" t="e">
        <f>VALUE(#REF!)</f>
        <v>#REF!</v>
      </c>
      <c r="C936" t="e">
        <f>#REF!</f>
        <v>#REF!</v>
      </c>
      <c r="E936" t="e">
        <f>#REF!</f>
        <v>#REF!</v>
      </c>
      <c r="F936" t="e">
        <f>#REF!</f>
        <v>#REF!</v>
      </c>
      <c r="G936" t="e">
        <f>#REF!</f>
        <v>#REF!</v>
      </c>
      <c r="H936" t="e">
        <f>#REF!</f>
        <v>#REF!</v>
      </c>
    </row>
    <row r="937" spans="1:8" x14ac:dyDescent="0.25">
      <c r="A937" t="e">
        <f t="shared" si="9"/>
        <v>#REF!</v>
      </c>
      <c r="B937" t="e">
        <f>VALUE(#REF!)</f>
        <v>#REF!</v>
      </c>
      <c r="C937" t="e">
        <f>#REF!</f>
        <v>#REF!</v>
      </c>
      <c r="E937" t="e">
        <f>#REF!</f>
        <v>#REF!</v>
      </c>
      <c r="F937" t="e">
        <f>#REF!</f>
        <v>#REF!</v>
      </c>
      <c r="G937" t="e">
        <f>#REF!</f>
        <v>#REF!</v>
      </c>
      <c r="H937" t="e">
        <f>#REF!</f>
        <v>#REF!</v>
      </c>
    </row>
    <row r="938" spans="1:8" x14ac:dyDescent="0.25">
      <c r="A938" t="e">
        <f t="shared" si="9"/>
        <v>#REF!</v>
      </c>
      <c r="B938" t="e">
        <f>VALUE(#REF!)</f>
        <v>#REF!</v>
      </c>
      <c r="C938" t="e">
        <f>#REF!</f>
        <v>#REF!</v>
      </c>
      <c r="E938" t="e">
        <f>#REF!</f>
        <v>#REF!</v>
      </c>
      <c r="F938" t="e">
        <f>#REF!</f>
        <v>#REF!</v>
      </c>
      <c r="G938" t="e">
        <f>#REF!</f>
        <v>#REF!</v>
      </c>
      <c r="H938" t="e">
        <f>#REF!</f>
        <v>#REF!</v>
      </c>
    </row>
    <row r="939" spans="1:8" x14ac:dyDescent="0.25">
      <c r="A939" t="e">
        <f t="shared" si="9"/>
        <v>#REF!</v>
      </c>
      <c r="B939" t="e">
        <f>VALUE(#REF!)</f>
        <v>#REF!</v>
      </c>
      <c r="C939" t="e">
        <f>#REF!</f>
        <v>#REF!</v>
      </c>
      <c r="E939" t="e">
        <f>#REF!</f>
        <v>#REF!</v>
      </c>
      <c r="F939" t="e">
        <f>#REF!</f>
        <v>#REF!</v>
      </c>
      <c r="G939" t="e">
        <f>#REF!</f>
        <v>#REF!</v>
      </c>
      <c r="H939" t="e">
        <f>#REF!</f>
        <v>#REF!</v>
      </c>
    </row>
    <row r="940" spans="1:8" x14ac:dyDescent="0.25">
      <c r="A940" t="e">
        <f t="shared" si="9"/>
        <v>#REF!</v>
      </c>
      <c r="B940" t="e">
        <f>VALUE(#REF!)</f>
        <v>#REF!</v>
      </c>
      <c r="C940" t="e">
        <f>#REF!</f>
        <v>#REF!</v>
      </c>
      <c r="E940" t="e">
        <f>#REF!</f>
        <v>#REF!</v>
      </c>
      <c r="F940" t="e">
        <f>#REF!</f>
        <v>#REF!</v>
      </c>
      <c r="G940" t="e">
        <f>#REF!</f>
        <v>#REF!</v>
      </c>
      <c r="H940" t="e">
        <f>#REF!</f>
        <v>#REF!</v>
      </c>
    </row>
    <row r="941" spans="1:8" x14ac:dyDescent="0.25">
      <c r="A941" t="e">
        <f t="shared" si="9"/>
        <v>#REF!</v>
      </c>
      <c r="B941" t="e">
        <f>VALUE(#REF!)</f>
        <v>#REF!</v>
      </c>
      <c r="C941" t="e">
        <f>#REF!</f>
        <v>#REF!</v>
      </c>
      <c r="E941" t="e">
        <f>#REF!</f>
        <v>#REF!</v>
      </c>
      <c r="F941" t="e">
        <f>#REF!</f>
        <v>#REF!</v>
      </c>
      <c r="G941" t="e">
        <f>#REF!</f>
        <v>#REF!</v>
      </c>
      <c r="H941" t="e">
        <f>#REF!</f>
        <v>#REF!</v>
      </c>
    </row>
    <row r="942" spans="1:8" x14ac:dyDescent="0.25">
      <c r="A942" t="e">
        <f t="shared" si="9"/>
        <v>#REF!</v>
      </c>
      <c r="B942" t="e">
        <f>VALUE(#REF!)</f>
        <v>#REF!</v>
      </c>
      <c r="C942" t="e">
        <f>#REF!</f>
        <v>#REF!</v>
      </c>
      <c r="E942" t="e">
        <f>#REF!</f>
        <v>#REF!</v>
      </c>
      <c r="F942" t="e">
        <f>#REF!</f>
        <v>#REF!</v>
      </c>
      <c r="G942" t="e">
        <f>#REF!</f>
        <v>#REF!</v>
      </c>
      <c r="H942" t="e">
        <f>#REF!</f>
        <v>#REF!</v>
      </c>
    </row>
    <row r="943" spans="1:8" x14ac:dyDescent="0.25">
      <c r="A943" t="e">
        <f t="shared" si="9"/>
        <v>#REF!</v>
      </c>
      <c r="B943" t="e">
        <f>VALUE(#REF!)</f>
        <v>#REF!</v>
      </c>
      <c r="C943" t="e">
        <f>#REF!</f>
        <v>#REF!</v>
      </c>
      <c r="E943" t="e">
        <f>#REF!</f>
        <v>#REF!</v>
      </c>
      <c r="F943" t="e">
        <f>#REF!</f>
        <v>#REF!</v>
      </c>
      <c r="G943" t="e">
        <f>#REF!</f>
        <v>#REF!</v>
      </c>
      <c r="H943" t="e">
        <f>#REF!</f>
        <v>#REF!</v>
      </c>
    </row>
    <row r="944" spans="1:8" x14ac:dyDescent="0.25">
      <c r="A944" t="e">
        <f t="shared" ref="A944:A1007" si="10">IF(C944&lt;&gt;0,"c8",0)</f>
        <v>#REF!</v>
      </c>
      <c r="B944" t="e">
        <f>VALUE(#REF!)</f>
        <v>#REF!</v>
      </c>
      <c r="C944" t="e">
        <f>#REF!</f>
        <v>#REF!</v>
      </c>
      <c r="E944" t="e">
        <f>#REF!</f>
        <v>#REF!</v>
      </c>
      <c r="F944" t="e">
        <f>#REF!</f>
        <v>#REF!</v>
      </c>
      <c r="G944" t="e">
        <f>#REF!</f>
        <v>#REF!</v>
      </c>
      <c r="H944" t="e">
        <f>#REF!</f>
        <v>#REF!</v>
      </c>
    </row>
    <row r="945" spans="1:8" x14ac:dyDescent="0.25">
      <c r="A945" t="e">
        <f t="shared" si="10"/>
        <v>#REF!</v>
      </c>
      <c r="B945" t="e">
        <f>VALUE(#REF!)</f>
        <v>#REF!</v>
      </c>
      <c r="C945" t="e">
        <f>#REF!</f>
        <v>#REF!</v>
      </c>
      <c r="E945" t="e">
        <f>#REF!</f>
        <v>#REF!</v>
      </c>
      <c r="F945" t="e">
        <f>#REF!</f>
        <v>#REF!</v>
      </c>
      <c r="G945" t="e">
        <f>#REF!</f>
        <v>#REF!</v>
      </c>
      <c r="H945" t="e">
        <f>#REF!</f>
        <v>#REF!</v>
      </c>
    </row>
    <row r="946" spans="1:8" x14ac:dyDescent="0.25">
      <c r="A946" t="e">
        <f t="shared" si="10"/>
        <v>#REF!</v>
      </c>
      <c r="B946" t="e">
        <f>VALUE(#REF!)</f>
        <v>#REF!</v>
      </c>
      <c r="C946" t="e">
        <f>#REF!</f>
        <v>#REF!</v>
      </c>
      <c r="E946" t="e">
        <f>#REF!</f>
        <v>#REF!</v>
      </c>
      <c r="F946" t="e">
        <f>#REF!</f>
        <v>#REF!</v>
      </c>
      <c r="G946" t="e">
        <f>#REF!</f>
        <v>#REF!</v>
      </c>
      <c r="H946" t="e">
        <f>#REF!</f>
        <v>#REF!</v>
      </c>
    </row>
    <row r="947" spans="1:8" x14ac:dyDescent="0.25">
      <c r="A947" t="e">
        <f t="shared" si="10"/>
        <v>#REF!</v>
      </c>
      <c r="B947" t="e">
        <f>VALUE(#REF!)</f>
        <v>#REF!</v>
      </c>
      <c r="C947" t="e">
        <f>#REF!</f>
        <v>#REF!</v>
      </c>
      <c r="E947" t="e">
        <f>#REF!</f>
        <v>#REF!</v>
      </c>
      <c r="F947" t="e">
        <f>#REF!</f>
        <v>#REF!</v>
      </c>
      <c r="G947" t="e">
        <f>#REF!</f>
        <v>#REF!</v>
      </c>
      <c r="H947" t="e">
        <f>#REF!</f>
        <v>#REF!</v>
      </c>
    </row>
    <row r="948" spans="1:8" x14ac:dyDescent="0.25">
      <c r="A948" t="e">
        <f t="shared" si="10"/>
        <v>#REF!</v>
      </c>
      <c r="B948" t="e">
        <f>VALUE(#REF!)</f>
        <v>#REF!</v>
      </c>
      <c r="C948" t="e">
        <f>#REF!</f>
        <v>#REF!</v>
      </c>
      <c r="E948" t="e">
        <f>#REF!</f>
        <v>#REF!</v>
      </c>
      <c r="F948" t="e">
        <f>#REF!</f>
        <v>#REF!</v>
      </c>
      <c r="G948" t="e">
        <f>#REF!</f>
        <v>#REF!</v>
      </c>
      <c r="H948" t="e">
        <f>#REF!</f>
        <v>#REF!</v>
      </c>
    </row>
    <row r="949" spans="1:8" x14ac:dyDescent="0.25">
      <c r="A949" t="e">
        <f t="shared" si="10"/>
        <v>#REF!</v>
      </c>
      <c r="B949" t="e">
        <f>VALUE(#REF!)</f>
        <v>#REF!</v>
      </c>
      <c r="C949" t="e">
        <f>#REF!</f>
        <v>#REF!</v>
      </c>
      <c r="E949" t="e">
        <f>#REF!</f>
        <v>#REF!</v>
      </c>
      <c r="F949" t="e">
        <f>#REF!</f>
        <v>#REF!</v>
      </c>
      <c r="G949" t="e">
        <f>#REF!</f>
        <v>#REF!</v>
      </c>
      <c r="H949" t="e">
        <f>#REF!</f>
        <v>#REF!</v>
      </c>
    </row>
    <row r="950" spans="1:8" x14ac:dyDescent="0.25">
      <c r="A950" t="e">
        <f t="shared" si="10"/>
        <v>#REF!</v>
      </c>
      <c r="B950" t="e">
        <f>VALUE(#REF!)</f>
        <v>#REF!</v>
      </c>
      <c r="C950" t="e">
        <f>#REF!</f>
        <v>#REF!</v>
      </c>
      <c r="E950" t="e">
        <f>#REF!</f>
        <v>#REF!</v>
      </c>
      <c r="F950" t="e">
        <f>#REF!</f>
        <v>#REF!</v>
      </c>
      <c r="G950" t="e">
        <f>#REF!</f>
        <v>#REF!</v>
      </c>
      <c r="H950" t="e">
        <f>#REF!</f>
        <v>#REF!</v>
      </c>
    </row>
    <row r="951" spans="1:8" x14ac:dyDescent="0.25">
      <c r="A951" t="e">
        <f t="shared" si="10"/>
        <v>#REF!</v>
      </c>
      <c r="B951" t="e">
        <f>VALUE(#REF!)</f>
        <v>#REF!</v>
      </c>
      <c r="C951" t="e">
        <f>#REF!</f>
        <v>#REF!</v>
      </c>
      <c r="E951" t="e">
        <f>#REF!</f>
        <v>#REF!</v>
      </c>
      <c r="F951" t="e">
        <f>#REF!</f>
        <v>#REF!</v>
      </c>
      <c r="G951" t="e">
        <f>#REF!</f>
        <v>#REF!</v>
      </c>
      <c r="H951" t="e">
        <f>#REF!</f>
        <v>#REF!</v>
      </c>
    </row>
    <row r="952" spans="1:8" x14ac:dyDescent="0.25">
      <c r="A952" t="e">
        <f t="shared" si="10"/>
        <v>#REF!</v>
      </c>
      <c r="B952" t="e">
        <f>VALUE(#REF!)</f>
        <v>#REF!</v>
      </c>
      <c r="C952" t="e">
        <f>#REF!</f>
        <v>#REF!</v>
      </c>
      <c r="E952" t="e">
        <f>#REF!</f>
        <v>#REF!</v>
      </c>
      <c r="F952" t="e">
        <f>#REF!</f>
        <v>#REF!</v>
      </c>
      <c r="G952" t="e">
        <f>#REF!</f>
        <v>#REF!</v>
      </c>
      <c r="H952" t="e">
        <f>#REF!</f>
        <v>#REF!</v>
      </c>
    </row>
    <row r="953" spans="1:8" x14ac:dyDescent="0.25">
      <c r="A953" t="e">
        <f t="shared" si="10"/>
        <v>#REF!</v>
      </c>
      <c r="B953" t="e">
        <f>VALUE(#REF!)</f>
        <v>#REF!</v>
      </c>
      <c r="C953" t="e">
        <f>#REF!</f>
        <v>#REF!</v>
      </c>
      <c r="E953" t="e">
        <f>#REF!</f>
        <v>#REF!</v>
      </c>
      <c r="F953" t="e">
        <f>#REF!</f>
        <v>#REF!</v>
      </c>
      <c r="G953" t="e">
        <f>#REF!</f>
        <v>#REF!</v>
      </c>
      <c r="H953" t="e">
        <f>#REF!</f>
        <v>#REF!</v>
      </c>
    </row>
    <row r="954" spans="1:8" x14ac:dyDescent="0.25">
      <c r="A954" t="e">
        <f t="shared" si="10"/>
        <v>#REF!</v>
      </c>
      <c r="B954" t="e">
        <f>VALUE(#REF!)</f>
        <v>#REF!</v>
      </c>
      <c r="C954" t="e">
        <f>#REF!</f>
        <v>#REF!</v>
      </c>
      <c r="E954" t="e">
        <f>#REF!</f>
        <v>#REF!</v>
      </c>
      <c r="F954" t="e">
        <f>#REF!</f>
        <v>#REF!</v>
      </c>
      <c r="G954" t="e">
        <f>#REF!</f>
        <v>#REF!</v>
      </c>
      <c r="H954" t="e">
        <f>#REF!</f>
        <v>#REF!</v>
      </c>
    </row>
    <row r="955" spans="1:8" x14ac:dyDescent="0.25">
      <c r="A955" t="e">
        <f t="shared" si="10"/>
        <v>#REF!</v>
      </c>
      <c r="B955" t="e">
        <f>VALUE(#REF!)</f>
        <v>#REF!</v>
      </c>
      <c r="C955" t="e">
        <f>#REF!</f>
        <v>#REF!</v>
      </c>
      <c r="E955" t="e">
        <f>#REF!</f>
        <v>#REF!</v>
      </c>
      <c r="F955" t="e">
        <f>#REF!</f>
        <v>#REF!</v>
      </c>
      <c r="G955" t="e">
        <f>#REF!</f>
        <v>#REF!</v>
      </c>
      <c r="H955" t="e">
        <f>#REF!</f>
        <v>#REF!</v>
      </c>
    </row>
    <row r="956" spans="1:8" x14ac:dyDescent="0.25">
      <c r="A956" t="e">
        <f t="shared" si="10"/>
        <v>#REF!</v>
      </c>
      <c r="B956" t="e">
        <f>VALUE(#REF!)</f>
        <v>#REF!</v>
      </c>
      <c r="C956" t="e">
        <f>#REF!</f>
        <v>#REF!</v>
      </c>
      <c r="E956" t="e">
        <f>#REF!</f>
        <v>#REF!</v>
      </c>
      <c r="F956" t="e">
        <f>#REF!</f>
        <v>#REF!</v>
      </c>
      <c r="G956" t="e">
        <f>#REF!</f>
        <v>#REF!</v>
      </c>
      <c r="H956" t="e">
        <f>#REF!</f>
        <v>#REF!</v>
      </c>
    </row>
    <row r="957" spans="1:8" x14ac:dyDescent="0.25">
      <c r="A957" t="e">
        <f t="shared" si="10"/>
        <v>#REF!</v>
      </c>
      <c r="B957" t="e">
        <f>VALUE(#REF!)</f>
        <v>#REF!</v>
      </c>
      <c r="C957" t="e">
        <f>#REF!</f>
        <v>#REF!</v>
      </c>
      <c r="E957" t="e">
        <f>#REF!</f>
        <v>#REF!</v>
      </c>
      <c r="F957" t="e">
        <f>#REF!</f>
        <v>#REF!</v>
      </c>
      <c r="G957" t="e">
        <f>#REF!</f>
        <v>#REF!</v>
      </c>
      <c r="H957" t="e">
        <f>#REF!</f>
        <v>#REF!</v>
      </c>
    </row>
    <row r="958" spans="1:8" x14ac:dyDescent="0.25">
      <c r="A958" t="e">
        <f t="shared" si="10"/>
        <v>#REF!</v>
      </c>
      <c r="B958" t="e">
        <f>VALUE(#REF!)</f>
        <v>#REF!</v>
      </c>
      <c r="C958" t="e">
        <f>#REF!</f>
        <v>#REF!</v>
      </c>
      <c r="E958" t="e">
        <f>#REF!</f>
        <v>#REF!</v>
      </c>
      <c r="F958" t="e">
        <f>#REF!</f>
        <v>#REF!</v>
      </c>
      <c r="G958" t="e">
        <f>#REF!</f>
        <v>#REF!</v>
      </c>
      <c r="H958" t="e">
        <f>#REF!</f>
        <v>#REF!</v>
      </c>
    </row>
    <row r="959" spans="1:8" x14ac:dyDescent="0.25">
      <c r="A959" t="e">
        <f t="shared" si="10"/>
        <v>#REF!</v>
      </c>
      <c r="B959" t="e">
        <f>VALUE(#REF!)</f>
        <v>#REF!</v>
      </c>
      <c r="C959" t="e">
        <f>#REF!</f>
        <v>#REF!</v>
      </c>
      <c r="E959" t="e">
        <f>#REF!</f>
        <v>#REF!</v>
      </c>
      <c r="F959" t="e">
        <f>#REF!</f>
        <v>#REF!</v>
      </c>
      <c r="G959" t="e">
        <f>#REF!</f>
        <v>#REF!</v>
      </c>
      <c r="H959" t="e">
        <f>#REF!</f>
        <v>#REF!</v>
      </c>
    </row>
    <row r="960" spans="1:8" x14ac:dyDescent="0.25">
      <c r="A960" t="e">
        <f t="shared" si="10"/>
        <v>#REF!</v>
      </c>
      <c r="B960" t="e">
        <f>VALUE(#REF!)</f>
        <v>#REF!</v>
      </c>
      <c r="C960" t="e">
        <f>#REF!</f>
        <v>#REF!</v>
      </c>
      <c r="E960" t="e">
        <f>#REF!</f>
        <v>#REF!</v>
      </c>
      <c r="F960" t="e">
        <f>#REF!</f>
        <v>#REF!</v>
      </c>
      <c r="G960" t="e">
        <f>#REF!</f>
        <v>#REF!</v>
      </c>
      <c r="H960" t="e">
        <f>#REF!</f>
        <v>#REF!</v>
      </c>
    </row>
    <row r="961" spans="1:8" x14ac:dyDescent="0.25">
      <c r="A961" t="e">
        <f t="shared" si="10"/>
        <v>#REF!</v>
      </c>
      <c r="B961" t="e">
        <f>VALUE(#REF!)</f>
        <v>#REF!</v>
      </c>
      <c r="C961" t="e">
        <f>#REF!</f>
        <v>#REF!</v>
      </c>
      <c r="E961" t="e">
        <f>#REF!</f>
        <v>#REF!</v>
      </c>
      <c r="F961" t="e">
        <f>#REF!</f>
        <v>#REF!</v>
      </c>
      <c r="G961" t="e">
        <f>#REF!</f>
        <v>#REF!</v>
      </c>
      <c r="H961" t="e">
        <f>#REF!</f>
        <v>#REF!</v>
      </c>
    </row>
    <row r="962" spans="1:8" x14ac:dyDescent="0.25">
      <c r="A962" t="e">
        <f t="shared" si="10"/>
        <v>#REF!</v>
      </c>
      <c r="B962" t="e">
        <f>VALUE(#REF!)</f>
        <v>#REF!</v>
      </c>
      <c r="C962" t="e">
        <f>#REF!</f>
        <v>#REF!</v>
      </c>
      <c r="E962" t="e">
        <f>#REF!</f>
        <v>#REF!</v>
      </c>
      <c r="F962" t="e">
        <f>#REF!</f>
        <v>#REF!</v>
      </c>
      <c r="G962" t="e">
        <f>#REF!</f>
        <v>#REF!</v>
      </c>
      <c r="H962" t="e">
        <f>#REF!</f>
        <v>#REF!</v>
      </c>
    </row>
    <row r="963" spans="1:8" x14ac:dyDescent="0.25">
      <c r="A963" t="e">
        <f t="shared" si="10"/>
        <v>#REF!</v>
      </c>
      <c r="B963" t="e">
        <f>VALUE(#REF!)</f>
        <v>#REF!</v>
      </c>
      <c r="C963" t="e">
        <f>#REF!</f>
        <v>#REF!</v>
      </c>
      <c r="E963" t="e">
        <f>#REF!</f>
        <v>#REF!</v>
      </c>
      <c r="F963" t="e">
        <f>#REF!</f>
        <v>#REF!</v>
      </c>
      <c r="G963" t="e">
        <f>#REF!</f>
        <v>#REF!</v>
      </c>
      <c r="H963" t="e">
        <f>#REF!</f>
        <v>#REF!</v>
      </c>
    </row>
    <row r="964" spans="1:8" x14ac:dyDescent="0.25">
      <c r="A964" t="e">
        <f t="shared" si="10"/>
        <v>#REF!</v>
      </c>
      <c r="B964" t="e">
        <f>VALUE(#REF!)</f>
        <v>#REF!</v>
      </c>
      <c r="C964" t="e">
        <f>#REF!</f>
        <v>#REF!</v>
      </c>
      <c r="E964" t="e">
        <f>#REF!</f>
        <v>#REF!</v>
      </c>
      <c r="F964" t="e">
        <f>#REF!</f>
        <v>#REF!</v>
      </c>
      <c r="G964" t="e">
        <f>#REF!</f>
        <v>#REF!</v>
      </c>
      <c r="H964" t="e">
        <f>#REF!</f>
        <v>#REF!</v>
      </c>
    </row>
    <row r="965" spans="1:8" x14ac:dyDescent="0.25">
      <c r="A965" t="e">
        <f t="shared" si="10"/>
        <v>#REF!</v>
      </c>
      <c r="B965" t="e">
        <f>VALUE(#REF!)</f>
        <v>#REF!</v>
      </c>
      <c r="C965" t="e">
        <f>#REF!</f>
        <v>#REF!</v>
      </c>
      <c r="E965" t="e">
        <f>#REF!</f>
        <v>#REF!</v>
      </c>
      <c r="F965" t="e">
        <f>#REF!</f>
        <v>#REF!</v>
      </c>
      <c r="G965" t="e">
        <f>#REF!</f>
        <v>#REF!</v>
      </c>
      <c r="H965" t="e">
        <f>#REF!</f>
        <v>#REF!</v>
      </c>
    </row>
    <row r="966" spans="1:8" x14ac:dyDescent="0.25">
      <c r="A966" t="e">
        <f t="shared" si="10"/>
        <v>#REF!</v>
      </c>
      <c r="B966" t="e">
        <f>VALUE(#REF!)</f>
        <v>#REF!</v>
      </c>
      <c r="C966" t="e">
        <f>#REF!</f>
        <v>#REF!</v>
      </c>
      <c r="E966" t="e">
        <f>#REF!</f>
        <v>#REF!</v>
      </c>
      <c r="F966" t="e">
        <f>#REF!</f>
        <v>#REF!</v>
      </c>
      <c r="G966" t="e">
        <f>#REF!</f>
        <v>#REF!</v>
      </c>
      <c r="H966" t="e">
        <f>#REF!</f>
        <v>#REF!</v>
      </c>
    </row>
    <row r="967" spans="1:8" x14ac:dyDescent="0.25">
      <c r="A967" t="e">
        <f t="shared" si="10"/>
        <v>#REF!</v>
      </c>
      <c r="B967" t="e">
        <f>VALUE(#REF!)</f>
        <v>#REF!</v>
      </c>
      <c r="C967" t="e">
        <f>#REF!</f>
        <v>#REF!</v>
      </c>
      <c r="E967" t="e">
        <f>#REF!</f>
        <v>#REF!</v>
      </c>
      <c r="F967" t="e">
        <f>#REF!</f>
        <v>#REF!</v>
      </c>
      <c r="G967" t="e">
        <f>#REF!</f>
        <v>#REF!</v>
      </c>
      <c r="H967" t="e">
        <f>#REF!</f>
        <v>#REF!</v>
      </c>
    </row>
    <row r="968" spans="1:8" x14ac:dyDescent="0.25">
      <c r="A968" t="e">
        <f t="shared" si="10"/>
        <v>#REF!</v>
      </c>
      <c r="B968" t="e">
        <f>VALUE(#REF!)</f>
        <v>#REF!</v>
      </c>
      <c r="C968" t="e">
        <f>#REF!</f>
        <v>#REF!</v>
      </c>
      <c r="E968" t="e">
        <f>#REF!</f>
        <v>#REF!</v>
      </c>
      <c r="F968" t="e">
        <f>#REF!</f>
        <v>#REF!</v>
      </c>
      <c r="G968" t="e">
        <f>#REF!</f>
        <v>#REF!</v>
      </c>
      <c r="H968" t="e">
        <f>#REF!</f>
        <v>#REF!</v>
      </c>
    </row>
    <row r="969" spans="1:8" x14ac:dyDescent="0.25">
      <c r="A969" t="e">
        <f t="shared" si="10"/>
        <v>#REF!</v>
      </c>
      <c r="B969" t="e">
        <f>VALUE(#REF!)</f>
        <v>#REF!</v>
      </c>
      <c r="C969" t="e">
        <f>#REF!</f>
        <v>#REF!</v>
      </c>
      <c r="E969" t="e">
        <f>#REF!</f>
        <v>#REF!</v>
      </c>
      <c r="F969" t="e">
        <f>#REF!</f>
        <v>#REF!</v>
      </c>
      <c r="G969" t="e">
        <f>#REF!</f>
        <v>#REF!</v>
      </c>
      <c r="H969" t="e">
        <f>#REF!</f>
        <v>#REF!</v>
      </c>
    </row>
    <row r="970" spans="1:8" x14ac:dyDescent="0.25">
      <c r="A970" t="e">
        <f t="shared" si="10"/>
        <v>#REF!</v>
      </c>
      <c r="B970" t="e">
        <f>VALUE(#REF!)</f>
        <v>#REF!</v>
      </c>
      <c r="C970" t="e">
        <f>#REF!</f>
        <v>#REF!</v>
      </c>
      <c r="E970" t="e">
        <f>#REF!</f>
        <v>#REF!</v>
      </c>
      <c r="F970" t="e">
        <f>#REF!</f>
        <v>#REF!</v>
      </c>
      <c r="G970" t="e">
        <f>#REF!</f>
        <v>#REF!</v>
      </c>
      <c r="H970" t="e">
        <f>#REF!</f>
        <v>#REF!</v>
      </c>
    </row>
    <row r="971" spans="1:8" x14ac:dyDescent="0.25">
      <c r="A971" t="e">
        <f t="shared" si="10"/>
        <v>#REF!</v>
      </c>
      <c r="B971" t="e">
        <f>VALUE(#REF!)</f>
        <v>#REF!</v>
      </c>
      <c r="C971" t="e">
        <f>#REF!</f>
        <v>#REF!</v>
      </c>
      <c r="E971" t="e">
        <f>#REF!</f>
        <v>#REF!</v>
      </c>
      <c r="F971" t="e">
        <f>#REF!</f>
        <v>#REF!</v>
      </c>
      <c r="G971" t="e">
        <f>#REF!</f>
        <v>#REF!</v>
      </c>
      <c r="H971" t="e">
        <f>#REF!</f>
        <v>#REF!</v>
      </c>
    </row>
    <row r="972" spans="1:8" x14ac:dyDescent="0.25">
      <c r="A972" t="e">
        <f t="shared" si="10"/>
        <v>#REF!</v>
      </c>
      <c r="B972" t="e">
        <f>VALUE(#REF!)</f>
        <v>#REF!</v>
      </c>
      <c r="C972" t="e">
        <f>#REF!</f>
        <v>#REF!</v>
      </c>
      <c r="E972" t="e">
        <f>#REF!</f>
        <v>#REF!</v>
      </c>
      <c r="F972" t="e">
        <f>#REF!</f>
        <v>#REF!</v>
      </c>
      <c r="G972" t="e">
        <f>#REF!</f>
        <v>#REF!</v>
      </c>
      <c r="H972" t="e">
        <f>#REF!</f>
        <v>#REF!</v>
      </c>
    </row>
    <row r="973" spans="1:8" x14ac:dyDescent="0.25">
      <c r="A973" t="e">
        <f t="shared" si="10"/>
        <v>#REF!</v>
      </c>
      <c r="B973" t="e">
        <f>VALUE(#REF!)</f>
        <v>#REF!</v>
      </c>
      <c r="C973" t="e">
        <f>#REF!</f>
        <v>#REF!</v>
      </c>
      <c r="E973" t="e">
        <f>#REF!</f>
        <v>#REF!</v>
      </c>
      <c r="F973" t="e">
        <f>#REF!</f>
        <v>#REF!</v>
      </c>
      <c r="G973" t="e">
        <f>#REF!</f>
        <v>#REF!</v>
      </c>
      <c r="H973" t="e">
        <f>#REF!</f>
        <v>#REF!</v>
      </c>
    </row>
    <row r="974" spans="1:8" x14ac:dyDescent="0.25">
      <c r="A974" t="e">
        <f t="shared" si="10"/>
        <v>#REF!</v>
      </c>
      <c r="B974" t="e">
        <f>VALUE(#REF!)</f>
        <v>#REF!</v>
      </c>
      <c r="C974" t="e">
        <f>#REF!</f>
        <v>#REF!</v>
      </c>
      <c r="E974" t="e">
        <f>#REF!</f>
        <v>#REF!</v>
      </c>
      <c r="F974" t="e">
        <f>#REF!</f>
        <v>#REF!</v>
      </c>
      <c r="G974" t="e">
        <f>#REF!</f>
        <v>#REF!</v>
      </c>
      <c r="H974" t="e">
        <f>#REF!</f>
        <v>#REF!</v>
      </c>
    </row>
    <row r="975" spans="1:8" x14ac:dyDescent="0.25">
      <c r="A975" t="e">
        <f t="shared" si="10"/>
        <v>#REF!</v>
      </c>
      <c r="B975" t="e">
        <f>VALUE(#REF!)</f>
        <v>#REF!</v>
      </c>
      <c r="C975" t="e">
        <f>#REF!</f>
        <v>#REF!</v>
      </c>
      <c r="E975" t="e">
        <f>#REF!</f>
        <v>#REF!</v>
      </c>
      <c r="F975" t="e">
        <f>#REF!</f>
        <v>#REF!</v>
      </c>
      <c r="G975" t="e">
        <f>#REF!</f>
        <v>#REF!</v>
      </c>
      <c r="H975" t="e">
        <f>#REF!</f>
        <v>#REF!</v>
      </c>
    </row>
    <row r="976" spans="1:8" x14ac:dyDescent="0.25">
      <c r="A976" t="e">
        <f t="shared" si="10"/>
        <v>#REF!</v>
      </c>
      <c r="B976" t="e">
        <f>VALUE(#REF!)</f>
        <v>#REF!</v>
      </c>
      <c r="C976" t="e">
        <f>#REF!</f>
        <v>#REF!</v>
      </c>
      <c r="E976" t="e">
        <f>#REF!</f>
        <v>#REF!</v>
      </c>
      <c r="F976" t="e">
        <f>#REF!</f>
        <v>#REF!</v>
      </c>
      <c r="G976" t="e">
        <f>#REF!</f>
        <v>#REF!</v>
      </c>
      <c r="H976" t="e">
        <f>#REF!</f>
        <v>#REF!</v>
      </c>
    </row>
    <row r="977" spans="1:8" x14ac:dyDescent="0.25">
      <c r="A977" t="e">
        <f t="shared" si="10"/>
        <v>#REF!</v>
      </c>
      <c r="B977" t="e">
        <f>VALUE(#REF!)</f>
        <v>#REF!</v>
      </c>
      <c r="C977" t="e">
        <f>#REF!</f>
        <v>#REF!</v>
      </c>
      <c r="E977" t="e">
        <f>#REF!</f>
        <v>#REF!</v>
      </c>
      <c r="F977" t="e">
        <f>#REF!</f>
        <v>#REF!</v>
      </c>
      <c r="G977" t="e">
        <f>#REF!</f>
        <v>#REF!</v>
      </c>
      <c r="H977" t="e">
        <f>#REF!</f>
        <v>#REF!</v>
      </c>
    </row>
    <row r="978" spans="1:8" x14ac:dyDescent="0.25">
      <c r="A978" t="e">
        <f t="shared" si="10"/>
        <v>#REF!</v>
      </c>
      <c r="B978" t="e">
        <f>VALUE(#REF!)</f>
        <v>#REF!</v>
      </c>
      <c r="C978" t="e">
        <f>#REF!</f>
        <v>#REF!</v>
      </c>
      <c r="E978" t="e">
        <f>#REF!</f>
        <v>#REF!</v>
      </c>
      <c r="F978" t="e">
        <f>#REF!</f>
        <v>#REF!</v>
      </c>
      <c r="G978" t="e">
        <f>#REF!</f>
        <v>#REF!</v>
      </c>
      <c r="H978" t="e">
        <f>#REF!</f>
        <v>#REF!</v>
      </c>
    </row>
    <row r="979" spans="1:8" x14ac:dyDescent="0.25">
      <c r="A979" t="e">
        <f t="shared" si="10"/>
        <v>#REF!</v>
      </c>
      <c r="B979" t="e">
        <f>VALUE(#REF!)</f>
        <v>#REF!</v>
      </c>
      <c r="C979" t="e">
        <f>#REF!</f>
        <v>#REF!</v>
      </c>
      <c r="E979" t="e">
        <f>#REF!</f>
        <v>#REF!</v>
      </c>
      <c r="F979" t="e">
        <f>#REF!</f>
        <v>#REF!</v>
      </c>
      <c r="G979" t="e">
        <f>#REF!</f>
        <v>#REF!</v>
      </c>
      <c r="H979" t="e">
        <f>#REF!</f>
        <v>#REF!</v>
      </c>
    </row>
    <row r="980" spans="1:8" x14ac:dyDescent="0.25">
      <c r="A980" t="e">
        <f t="shared" si="10"/>
        <v>#REF!</v>
      </c>
      <c r="B980" t="e">
        <f>VALUE(#REF!)</f>
        <v>#REF!</v>
      </c>
      <c r="C980" t="e">
        <f>#REF!</f>
        <v>#REF!</v>
      </c>
      <c r="E980" t="e">
        <f>#REF!</f>
        <v>#REF!</v>
      </c>
      <c r="F980" t="e">
        <f>#REF!</f>
        <v>#REF!</v>
      </c>
      <c r="G980" t="e">
        <f>#REF!</f>
        <v>#REF!</v>
      </c>
      <c r="H980" t="e">
        <f>#REF!</f>
        <v>#REF!</v>
      </c>
    </row>
    <row r="981" spans="1:8" x14ac:dyDescent="0.25">
      <c r="A981" t="e">
        <f t="shared" si="10"/>
        <v>#REF!</v>
      </c>
      <c r="B981" t="e">
        <f>VALUE(#REF!)</f>
        <v>#REF!</v>
      </c>
      <c r="C981" t="e">
        <f>#REF!</f>
        <v>#REF!</v>
      </c>
      <c r="E981" t="e">
        <f>#REF!</f>
        <v>#REF!</v>
      </c>
      <c r="F981" t="e">
        <f>#REF!</f>
        <v>#REF!</v>
      </c>
      <c r="G981" t="e">
        <f>#REF!</f>
        <v>#REF!</v>
      </c>
      <c r="H981" t="e">
        <f>#REF!</f>
        <v>#REF!</v>
      </c>
    </row>
    <row r="982" spans="1:8" x14ac:dyDescent="0.25">
      <c r="A982" t="e">
        <f t="shared" si="10"/>
        <v>#REF!</v>
      </c>
      <c r="B982" t="e">
        <f>VALUE(#REF!)</f>
        <v>#REF!</v>
      </c>
      <c r="C982" t="e">
        <f>#REF!</f>
        <v>#REF!</v>
      </c>
      <c r="E982" t="e">
        <f>#REF!</f>
        <v>#REF!</v>
      </c>
      <c r="F982" t="e">
        <f>#REF!</f>
        <v>#REF!</v>
      </c>
      <c r="G982" t="e">
        <f>#REF!</f>
        <v>#REF!</v>
      </c>
      <c r="H982" t="e">
        <f>#REF!</f>
        <v>#REF!</v>
      </c>
    </row>
    <row r="983" spans="1:8" x14ac:dyDescent="0.25">
      <c r="A983" t="e">
        <f t="shared" si="10"/>
        <v>#REF!</v>
      </c>
      <c r="B983" t="e">
        <f>VALUE(#REF!)</f>
        <v>#REF!</v>
      </c>
      <c r="C983" t="e">
        <f>#REF!</f>
        <v>#REF!</v>
      </c>
      <c r="E983" t="e">
        <f>#REF!</f>
        <v>#REF!</v>
      </c>
      <c r="F983" t="e">
        <f>#REF!</f>
        <v>#REF!</v>
      </c>
      <c r="G983" t="e">
        <f>#REF!</f>
        <v>#REF!</v>
      </c>
      <c r="H983" t="e">
        <f>#REF!</f>
        <v>#REF!</v>
      </c>
    </row>
    <row r="984" spans="1:8" x14ac:dyDescent="0.25">
      <c r="A984" t="e">
        <f t="shared" si="10"/>
        <v>#REF!</v>
      </c>
      <c r="B984" t="e">
        <f>VALUE(#REF!)</f>
        <v>#REF!</v>
      </c>
      <c r="C984" t="e">
        <f>#REF!</f>
        <v>#REF!</v>
      </c>
      <c r="E984" t="e">
        <f>#REF!</f>
        <v>#REF!</v>
      </c>
      <c r="F984" t="e">
        <f>#REF!</f>
        <v>#REF!</v>
      </c>
      <c r="G984" t="e">
        <f>#REF!</f>
        <v>#REF!</v>
      </c>
      <c r="H984" t="e">
        <f>#REF!</f>
        <v>#REF!</v>
      </c>
    </row>
    <row r="985" spans="1:8" x14ac:dyDescent="0.25">
      <c r="A985" t="e">
        <f t="shared" si="10"/>
        <v>#REF!</v>
      </c>
      <c r="B985" t="e">
        <f>VALUE(#REF!)</f>
        <v>#REF!</v>
      </c>
      <c r="C985" t="e">
        <f>#REF!</f>
        <v>#REF!</v>
      </c>
      <c r="E985" t="e">
        <f>#REF!</f>
        <v>#REF!</v>
      </c>
      <c r="F985" t="e">
        <f>#REF!</f>
        <v>#REF!</v>
      </c>
      <c r="G985" t="e">
        <f>#REF!</f>
        <v>#REF!</v>
      </c>
      <c r="H985" t="e">
        <f>#REF!</f>
        <v>#REF!</v>
      </c>
    </row>
    <row r="986" spans="1:8" x14ac:dyDescent="0.25">
      <c r="A986" t="e">
        <f t="shared" si="10"/>
        <v>#REF!</v>
      </c>
      <c r="B986" t="e">
        <f>VALUE(#REF!)</f>
        <v>#REF!</v>
      </c>
      <c r="C986" t="e">
        <f>#REF!</f>
        <v>#REF!</v>
      </c>
      <c r="E986" t="e">
        <f>#REF!</f>
        <v>#REF!</v>
      </c>
      <c r="F986" t="e">
        <f>#REF!</f>
        <v>#REF!</v>
      </c>
      <c r="G986" t="e">
        <f>#REF!</f>
        <v>#REF!</v>
      </c>
      <c r="H986" t="e">
        <f>#REF!</f>
        <v>#REF!</v>
      </c>
    </row>
    <row r="987" spans="1:8" x14ac:dyDescent="0.25">
      <c r="A987" t="e">
        <f t="shared" si="10"/>
        <v>#REF!</v>
      </c>
      <c r="B987" t="e">
        <f>VALUE(#REF!)</f>
        <v>#REF!</v>
      </c>
      <c r="C987" t="e">
        <f>#REF!</f>
        <v>#REF!</v>
      </c>
      <c r="E987" t="e">
        <f>#REF!</f>
        <v>#REF!</v>
      </c>
      <c r="F987" t="e">
        <f>#REF!</f>
        <v>#REF!</v>
      </c>
      <c r="G987" t="e">
        <f>#REF!</f>
        <v>#REF!</v>
      </c>
      <c r="H987" t="e">
        <f>#REF!</f>
        <v>#REF!</v>
      </c>
    </row>
    <row r="988" spans="1:8" x14ac:dyDescent="0.25">
      <c r="A988" t="e">
        <f t="shared" si="10"/>
        <v>#REF!</v>
      </c>
      <c r="B988" t="e">
        <f>VALUE(#REF!)</f>
        <v>#REF!</v>
      </c>
      <c r="C988" t="e">
        <f>#REF!</f>
        <v>#REF!</v>
      </c>
      <c r="E988" t="e">
        <f>#REF!</f>
        <v>#REF!</v>
      </c>
      <c r="F988" t="e">
        <f>#REF!</f>
        <v>#REF!</v>
      </c>
      <c r="G988" t="e">
        <f>#REF!</f>
        <v>#REF!</v>
      </c>
      <c r="H988" t="e">
        <f>#REF!</f>
        <v>#REF!</v>
      </c>
    </row>
    <row r="989" spans="1:8" x14ac:dyDescent="0.25">
      <c r="A989" t="e">
        <f t="shared" si="10"/>
        <v>#REF!</v>
      </c>
      <c r="B989" t="e">
        <f>VALUE(#REF!)</f>
        <v>#REF!</v>
      </c>
      <c r="C989" t="e">
        <f>#REF!</f>
        <v>#REF!</v>
      </c>
      <c r="E989" t="e">
        <f>#REF!</f>
        <v>#REF!</v>
      </c>
      <c r="F989" t="e">
        <f>#REF!</f>
        <v>#REF!</v>
      </c>
      <c r="G989" t="e">
        <f>#REF!</f>
        <v>#REF!</v>
      </c>
      <c r="H989" t="e">
        <f>#REF!</f>
        <v>#REF!</v>
      </c>
    </row>
    <row r="990" spans="1:8" x14ac:dyDescent="0.25">
      <c r="A990" t="e">
        <f t="shared" si="10"/>
        <v>#REF!</v>
      </c>
      <c r="B990" t="e">
        <f>VALUE(#REF!)</f>
        <v>#REF!</v>
      </c>
      <c r="C990" t="e">
        <f>#REF!</f>
        <v>#REF!</v>
      </c>
      <c r="E990" t="e">
        <f>#REF!</f>
        <v>#REF!</v>
      </c>
      <c r="F990" t="e">
        <f>#REF!</f>
        <v>#REF!</v>
      </c>
      <c r="G990" t="e">
        <f>#REF!</f>
        <v>#REF!</v>
      </c>
      <c r="H990" t="e">
        <f>#REF!</f>
        <v>#REF!</v>
      </c>
    </row>
    <row r="991" spans="1:8" x14ac:dyDescent="0.25">
      <c r="A991" t="e">
        <f t="shared" si="10"/>
        <v>#REF!</v>
      </c>
      <c r="B991" t="e">
        <f>VALUE(#REF!)</f>
        <v>#REF!</v>
      </c>
      <c r="C991" t="e">
        <f>#REF!</f>
        <v>#REF!</v>
      </c>
      <c r="E991" t="e">
        <f>#REF!</f>
        <v>#REF!</v>
      </c>
      <c r="F991" t="e">
        <f>#REF!</f>
        <v>#REF!</v>
      </c>
      <c r="G991" t="e">
        <f>#REF!</f>
        <v>#REF!</v>
      </c>
      <c r="H991" t="e">
        <f>#REF!</f>
        <v>#REF!</v>
      </c>
    </row>
    <row r="992" spans="1:8" x14ac:dyDescent="0.25">
      <c r="A992" t="e">
        <f t="shared" si="10"/>
        <v>#REF!</v>
      </c>
      <c r="B992" t="e">
        <f>VALUE(#REF!)</f>
        <v>#REF!</v>
      </c>
      <c r="C992" t="e">
        <f>#REF!</f>
        <v>#REF!</v>
      </c>
      <c r="E992" t="e">
        <f>#REF!</f>
        <v>#REF!</v>
      </c>
      <c r="F992" t="e">
        <f>#REF!</f>
        <v>#REF!</v>
      </c>
      <c r="G992" t="e">
        <f>#REF!</f>
        <v>#REF!</v>
      </c>
      <c r="H992" t="e">
        <f>#REF!</f>
        <v>#REF!</v>
      </c>
    </row>
    <row r="993" spans="1:8" x14ac:dyDescent="0.25">
      <c r="A993" t="e">
        <f t="shared" si="10"/>
        <v>#REF!</v>
      </c>
      <c r="B993" t="e">
        <f>VALUE(#REF!)</f>
        <v>#REF!</v>
      </c>
      <c r="C993" t="e">
        <f>#REF!</f>
        <v>#REF!</v>
      </c>
      <c r="E993" t="e">
        <f>#REF!</f>
        <v>#REF!</v>
      </c>
      <c r="F993" t="e">
        <f>#REF!</f>
        <v>#REF!</v>
      </c>
      <c r="G993" t="e">
        <f>#REF!</f>
        <v>#REF!</v>
      </c>
      <c r="H993" t="e">
        <f>#REF!</f>
        <v>#REF!</v>
      </c>
    </row>
    <row r="994" spans="1:8" x14ac:dyDescent="0.25">
      <c r="A994" t="e">
        <f t="shared" si="10"/>
        <v>#REF!</v>
      </c>
      <c r="B994" t="e">
        <f>VALUE(#REF!)</f>
        <v>#REF!</v>
      </c>
      <c r="C994" t="e">
        <f>#REF!</f>
        <v>#REF!</v>
      </c>
      <c r="E994" t="e">
        <f>#REF!</f>
        <v>#REF!</v>
      </c>
      <c r="F994" t="e">
        <f>#REF!</f>
        <v>#REF!</v>
      </c>
      <c r="G994" t="e">
        <f>#REF!</f>
        <v>#REF!</v>
      </c>
      <c r="H994" t="e">
        <f>#REF!</f>
        <v>#REF!</v>
      </c>
    </row>
    <row r="995" spans="1:8" x14ac:dyDescent="0.25">
      <c r="A995" t="e">
        <f t="shared" si="10"/>
        <v>#REF!</v>
      </c>
      <c r="B995" t="e">
        <f>VALUE(#REF!)</f>
        <v>#REF!</v>
      </c>
      <c r="C995" t="e">
        <f>#REF!</f>
        <v>#REF!</v>
      </c>
      <c r="E995" t="e">
        <f>#REF!</f>
        <v>#REF!</v>
      </c>
      <c r="F995" t="e">
        <f>#REF!</f>
        <v>#REF!</v>
      </c>
      <c r="G995" t="e">
        <f>#REF!</f>
        <v>#REF!</v>
      </c>
      <c r="H995" t="e">
        <f>#REF!</f>
        <v>#REF!</v>
      </c>
    </row>
    <row r="996" spans="1:8" x14ac:dyDescent="0.25">
      <c r="A996" t="e">
        <f t="shared" si="10"/>
        <v>#REF!</v>
      </c>
      <c r="B996" t="e">
        <f>VALUE(#REF!)</f>
        <v>#REF!</v>
      </c>
      <c r="C996" t="e">
        <f>#REF!</f>
        <v>#REF!</v>
      </c>
      <c r="E996" t="e">
        <f>#REF!</f>
        <v>#REF!</v>
      </c>
      <c r="F996" t="e">
        <f>#REF!</f>
        <v>#REF!</v>
      </c>
      <c r="G996" t="e">
        <f>#REF!</f>
        <v>#REF!</v>
      </c>
      <c r="H996" t="e">
        <f>#REF!</f>
        <v>#REF!</v>
      </c>
    </row>
    <row r="997" spans="1:8" x14ac:dyDescent="0.25">
      <c r="A997" t="e">
        <f t="shared" si="10"/>
        <v>#REF!</v>
      </c>
      <c r="B997" t="e">
        <f>VALUE(#REF!)</f>
        <v>#REF!</v>
      </c>
      <c r="C997" t="e">
        <f>#REF!</f>
        <v>#REF!</v>
      </c>
      <c r="E997" t="e">
        <f>#REF!</f>
        <v>#REF!</v>
      </c>
      <c r="F997" t="e">
        <f>#REF!</f>
        <v>#REF!</v>
      </c>
      <c r="G997" t="e">
        <f>#REF!</f>
        <v>#REF!</v>
      </c>
      <c r="H997" t="e">
        <f>#REF!</f>
        <v>#REF!</v>
      </c>
    </row>
    <row r="998" spans="1:8" x14ac:dyDescent="0.25">
      <c r="A998" t="e">
        <f t="shared" si="10"/>
        <v>#REF!</v>
      </c>
      <c r="B998" t="e">
        <f>VALUE(#REF!)</f>
        <v>#REF!</v>
      </c>
      <c r="C998" t="e">
        <f>#REF!</f>
        <v>#REF!</v>
      </c>
      <c r="E998" t="e">
        <f>#REF!</f>
        <v>#REF!</v>
      </c>
      <c r="F998" t="e">
        <f>#REF!</f>
        <v>#REF!</v>
      </c>
      <c r="G998" t="e">
        <f>#REF!</f>
        <v>#REF!</v>
      </c>
      <c r="H998" t="e">
        <f>#REF!</f>
        <v>#REF!</v>
      </c>
    </row>
    <row r="999" spans="1:8" x14ac:dyDescent="0.25">
      <c r="A999" t="e">
        <f t="shared" si="10"/>
        <v>#REF!</v>
      </c>
      <c r="B999" t="e">
        <f>VALUE(#REF!)</f>
        <v>#REF!</v>
      </c>
      <c r="C999" t="e">
        <f>#REF!</f>
        <v>#REF!</v>
      </c>
      <c r="E999" t="e">
        <f>#REF!</f>
        <v>#REF!</v>
      </c>
      <c r="F999" t="e">
        <f>#REF!</f>
        <v>#REF!</v>
      </c>
      <c r="G999" t="e">
        <f>#REF!</f>
        <v>#REF!</v>
      </c>
      <c r="H999" t="e">
        <f>#REF!</f>
        <v>#REF!</v>
      </c>
    </row>
    <row r="1000" spans="1:8" x14ac:dyDescent="0.25">
      <c r="A1000" t="e">
        <f t="shared" si="10"/>
        <v>#REF!</v>
      </c>
      <c r="B1000" t="e">
        <f>VALUE(#REF!)</f>
        <v>#REF!</v>
      </c>
      <c r="C1000" t="e">
        <f>#REF!</f>
        <v>#REF!</v>
      </c>
      <c r="E1000" t="e">
        <f>#REF!</f>
        <v>#REF!</v>
      </c>
      <c r="F1000" t="e">
        <f>#REF!</f>
        <v>#REF!</v>
      </c>
      <c r="G1000" t="e">
        <f>#REF!</f>
        <v>#REF!</v>
      </c>
      <c r="H1000" t="e">
        <f>#REF!</f>
        <v>#REF!</v>
      </c>
    </row>
    <row r="1001" spans="1:8" x14ac:dyDescent="0.25">
      <c r="A1001" t="e">
        <f t="shared" si="10"/>
        <v>#REF!</v>
      </c>
      <c r="B1001" t="e">
        <f>VALUE(#REF!)</f>
        <v>#REF!</v>
      </c>
      <c r="C1001" t="e">
        <f>#REF!</f>
        <v>#REF!</v>
      </c>
      <c r="E1001" t="e">
        <f>#REF!</f>
        <v>#REF!</v>
      </c>
      <c r="F1001" t="e">
        <f>#REF!</f>
        <v>#REF!</v>
      </c>
      <c r="G1001" t="e">
        <f>#REF!</f>
        <v>#REF!</v>
      </c>
      <c r="H1001" t="e">
        <f>#REF!</f>
        <v>#REF!</v>
      </c>
    </row>
    <row r="1002" spans="1:8" x14ac:dyDescent="0.25">
      <c r="A1002" t="e">
        <f t="shared" si="10"/>
        <v>#REF!</v>
      </c>
      <c r="B1002" t="e">
        <f>VALUE(#REF!)</f>
        <v>#REF!</v>
      </c>
      <c r="C1002" t="e">
        <f>#REF!</f>
        <v>#REF!</v>
      </c>
      <c r="E1002" t="e">
        <f>#REF!</f>
        <v>#REF!</v>
      </c>
      <c r="F1002" t="e">
        <f>#REF!</f>
        <v>#REF!</v>
      </c>
      <c r="G1002" t="e">
        <f>#REF!</f>
        <v>#REF!</v>
      </c>
      <c r="H1002" t="e">
        <f>#REF!</f>
        <v>#REF!</v>
      </c>
    </row>
    <row r="1003" spans="1:8" x14ac:dyDescent="0.25">
      <c r="A1003" t="e">
        <f t="shared" si="10"/>
        <v>#REF!</v>
      </c>
      <c r="B1003" t="e">
        <f>VALUE(#REF!)</f>
        <v>#REF!</v>
      </c>
      <c r="C1003" t="e">
        <f>#REF!</f>
        <v>#REF!</v>
      </c>
      <c r="E1003" t="e">
        <f>#REF!</f>
        <v>#REF!</v>
      </c>
      <c r="F1003" t="e">
        <f>#REF!</f>
        <v>#REF!</v>
      </c>
      <c r="G1003" t="e">
        <f>#REF!</f>
        <v>#REF!</v>
      </c>
      <c r="H1003" t="e">
        <f>#REF!</f>
        <v>#REF!</v>
      </c>
    </row>
    <row r="1004" spans="1:8" x14ac:dyDescent="0.25">
      <c r="A1004" t="e">
        <f t="shared" si="10"/>
        <v>#REF!</v>
      </c>
      <c r="B1004" t="e">
        <f>VALUE(#REF!)</f>
        <v>#REF!</v>
      </c>
      <c r="C1004" t="e">
        <f>#REF!</f>
        <v>#REF!</v>
      </c>
      <c r="E1004" t="e">
        <f>#REF!</f>
        <v>#REF!</v>
      </c>
      <c r="F1004" t="e">
        <f>#REF!</f>
        <v>#REF!</v>
      </c>
      <c r="G1004" t="e">
        <f>#REF!</f>
        <v>#REF!</v>
      </c>
      <c r="H1004" t="e">
        <f>#REF!</f>
        <v>#REF!</v>
      </c>
    </row>
    <row r="1005" spans="1:8" x14ac:dyDescent="0.25">
      <c r="A1005" t="e">
        <f t="shared" si="10"/>
        <v>#REF!</v>
      </c>
      <c r="B1005" t="e">
        <f>VALUE(#REF!)</f>
        <v>#REF!</v>
      </c>
      <c r="C1005" t="e">
        <f>#REF!</f>
        <v>#REF!</v>
      </c>
      <c r="E1005" t="e">
        <f>#REF!</f>
        <v>#REF!</v>
      </c>
      <c r="F1005" t="e">
        <f>#REF!</f>
        <v>#REF!</v>
      </c>
      <c r="G1005" t="e">
        <f>#REF!</f>
        <v>#REF!</v>
      </c>
      <c r="H1005" t="e">
        <f>#REF!</f>
        <v>#REF!</v>
      </c>
    </row>
    <row r="1006" spans="1:8" x14ac:dyDescent="0.25">
      <c r="A1006" t="e">
        <f t="shared" si="10"/>
        <v>#REF!</v>
      </c>
      <c r="B1006" t="e">
        <f>VALUE(#REF!)</f>
        <v>#REF!</v>
      </c>
      <c r="C1006" t="e">
        <f>#REF!</f>
        <v>#REF!</v>
      </c>
      <c r="E1006" t="e">
        <f>#REF!</f>
        <v>#REF!</v>
      </c>
      <c r="F1006" t="e">
        <f>#REF!</f>
        <v>#REF!</v>
      </c>
      <c r="G1006" t="e">
        <f>#REF!</f>
        <v>#REF!</v>
      </c>
      <c r="H1006" t="e">
        <f>#REF!</f>
        <v>#REF!</v>
      </c>
    </row>
    <row r="1007" spans="1:8" x14ac:dyDescent="0.25">
      <c r="A1007" t="e">
        <f t="shared" si="10"/>
        <v>#REF!</v>
      </c>
      <c r="B1007" t="e">
        <f>VALUE(#REF!)</f>
        <v>#REF!</v>
      </c>
      <c r="C1007" t="e">
        <f>#REF!</f>
        <v>#REF!</v>
      </c>
      <c r="E1007" t="e">
        <f>#REF!</f>
        <v>#REF!</v>
      </c>
      <c r="F1007" t="e">
        <f>#REF!</f>
        <v>#REF!</v>
      </c>
      <c r="G1007" t="e">
        <f>#REF!</f>
        <v>#REF!</v>
      </c>
      <c r="H1007" t="e">
        <f>#REF!</f>
        <v>#REF!</v>
      </c>
    </row>
    <row r="1008" spans="1:8" x14ac:dyDescent="0.25">
      <c r="A1008" t="e">
        <f t="shared" ref="A1008:A1058" si="11">IF(C1008&lt;&gt;0,"c8",0)</f>
        <v>#REF!</v>
      </c>
      <c r="B1008" t="e">
        <f>VALUE(#REF!)</f>
        <v>#REF!</v>
      </c>
      <c r="C1008" t="e">
        <f>#REF!</f>
        <v>#REF!</v>
      </c>
      <c r="E1008" t="e">
        <f>#REF!</f>
        <v>#REF!</v>
      </c>
      <c r="F1008" t="e">
        <f>#REF!</f>
        <v>#REF!</v>
      </c>
      <c r="G1008" t="e">
        <f>#REF!</f>
        <v>#REF!</v>
      </c>
      <c r="H1008" t="e">
        <f>#REF!</f>
        <v>#REF!</v>
      </c>
    </row>
    <row r="1009" spans="1:8" x14ac:dyDescent="0.25">
      <c r="A1009" t="e">
        <f t="shared" si="11"/>
        <v>#REF!</v>
      </c>
      <c r="B1009" t="e">
        <f>VALUE(#REF!)</f>
        <v>#REF!</v>
      </c>
      <c r="C1009" t="e">
        <f>#REF!</f>
        <v>#REF!</v>
      </c>
      <c r="E1009" t="e">
        <f>#REF!</f>
        <v>#REF!</v>
      </c>
      <c r="F1009" t="e">
        <f>#REF!</f>
        <v>#REF!</v>
      </c>
      <c r="G1009" t="e">
        <f>#REF!</f>
        <v>#REF!</v>
      </c>
      <c r="H1009" t="e">
        <f>#REF!</f>
        <v>#REF!</v>
      </c>
    </row>
    <row r="1010" spans="1:8" x14ac:dyDescent="0.25">
      <c r="A1010" t="e">
        <f t="shared" si="11"/>
        <v>#REF!</v>
      </c>
      <c r="B1010" t="e">
        <f>VALUE(#REF!)</f>
        <v>#REF!</v>
      </c>
      <c r="C1010" t="e">
        <f>#REF!</f>
        <v>#REF!</v>
      </c>
      <c r="E1010" t="e">
        <f>#REF!</f>
        <v>#REF!</v>
      </c>
      <c r="F1010" t="e">
        <f>#REF!</f>
        <v>#REF!</v>
      </c>
      <c r="G1010" t="e">
        <f>#REF!</f>
        <v>#REF!</v>
      </c>
      <c r="H1010" t="e">
        <f>#REF!</f>
        <v>#REF!</v>
      </c>
    </row>
    <row r="1011" spans="1:8" x14ac:dyDescent="0.25">
      <c r="A1011" t="e">
        <f t="shared" si="11"/>
        <v>#REF!</v>
      </c>
      <c r="B1011" t="e">
        <f>VALUE(#REF!)</f>
        <v>#REF!</v>
      </c>
      <c r="C1011" t="e">
        <f>#REF!</f>
        <v>#REF!</v>
      </c>
      <c r="E1011" t="e">
        <f>#REF!</f>
        <v>#REF!</v>
      </c>
      <c r="F1011" t="e">
        <f>#REF!</f>
        <v>#REF!</v>
      </c>
      <c r="G1011" t="e">
        <f>#REF!</f>
        <v>#REF!</v>
      </c>
      <c r="H1011" t="e">
        <f>#REF!</f>
        <v>#REF!</v>
      </c>
    </row>
    <row r="1012" spans="1:8" x14ac:dyDescent="0.25">
      <c r="A1012" t="e">
        <f t="shared" si="11"/>
        <v>#REF!</v>
      </c>
      <c r="B1012" t="e">
        <f>VALUE(#REF!)</f>
        <v>#REF!</v>
      </c>
      <c r="C1012" t="e">
        <f>#REF!</f>
        <v>#REF!</v>
      </c>
      <c r="E1012" t="e">
        <f>#REF!</f>
        <v>#REF!</v>
      </c>
      <c r="F1012" t="e">
        <f>#REF!</f>
        <v>#REF!</v>
      </c>
      <c r="G1012" t="e">
        <f>#REF!</f>
        <v>#REF!</v>
      </c>
      <c r="H1012" t="e">
        <f>#REF!</f>
        <v>#REF!</v>
      </c>
    </row>
    <row r="1013" spans="1:8" x14ac:dyDescent="0.25">
      <c r="A1013" t="e">
        <f t="shared" si="11"/>
        <v>#REF!</v>
      </c>
      <c r="B1013" t="e">
        <f>VALUE(#REF!)</f>
        <v>#REF!</v>
      </c>
      <c r="C1013" t="e">
        <f>#REF!</f>
        <v>#REF!</v>
      </c>
      <c r="E1013" t="e">
        <f>#REF!</f>
        <v>#REF!</v>
      </c>
      <c r="F1013" t="e">
        <f>#REF!</f>
        <v>#REF!</v>
      </c>
      <c r="G1013" t="e">
        <f>#REF!</f>
        <v>#REF!</v>
      </c>
      <c r="H1013" t="e">
        <f>#REF!</f>
        <v>#REF!</v>
      </c>
    </row>
    <row r="1014" spans="1:8" x14ac:dyDescent="0.25">
      <c r="A1014" t="e">
        <f t="shared" si="11"/>
        <v>#REF!</v>
      </c>
      <c r="B1014" t="e">
        <f>VALUE(#REF!)</f>
        <v>#REF!</v>
      </c>
      <c r="C1014" t="e">
        <f>#REF!</f>
        <v>#REF!</v>
      </c>
      <c r="E1014" t="e">
        <f>#REF!</f>
        <v>#REF!</v>
      </c>
      <c r="F1014" t="e">
        <f>#REF!</f>
        <v>#REF!</v>
      </c>
      <c r="G1014" t="e">
        <f>#REF!</f>
        <v>#REF!</v>
      </c>
      <c r="H1014" t="e">
        <f>#REF!</f>
        <v>#REF!</v>
      </c>
    </row>
    <row r="1015" spans="1:8" x14ac:dyDescent="0.25">
      <c r="A1015" t="e">
        <f t="shared" si="11"/>
        <v>#REF!</v>
      </c>
      <c r="B1015" t="e">
        <f>VALUE(#REF!)</f>
        <v>#REF!</v>
      </c>
      <c r="C1015" t="e">
        <f>#REF!</f>
        <v>#REF!</v>
      </c>
      <c r="E1015" t="e">
        <f>#REF!</f>
        <v>#REF!</v>
      </c>
      <c r="F1015" t="e">
        <f>#REF!</f>
        <v>#REF!</v>
      </c>
      <c r="G1015" t="e">
        <f>#REF!</f>
        <v>#REF!</v>
      </c>
      <c r="H1015" t="e">
        <f>#REF!</f>
        <v>#REF!</v>
      </c>
    </row>
    <row r="1016" spans="1:8" x14ac:dyDescent="0.25">
      <c r="A1016" t="e">
        <f t="shared" si="11"/>
        <v>#REF!</v>
      </c>
      <c r="B1016" t="e">
        <f>VALUE(#REF!)</f>
        <v>#REF!</v>
      </c>
      <c r="C1016" t="e">
        <f>#REF!</f>
        <v>#REF!</v>
      </c>
      <c r="E1016" t="e">
        <f>#REF!</f>
        <v>#REF!</v>
      </c>
      <c r="F1016" t="e">
        <f>#REF!</f>
        <v>#REF!</v>
      </c>
      <c r="G1016" t="e">
        <f>#REF!</f>
        <v>#REF!</v>
      </c>
      <c r="H1016" t="e">
        <f>#REF!</f>
        <v>#REF!</v>
      </c>
    </row>
    <row r="1017" spans="1:8" x14ac:dyDescent="0.25">
      <c r="A1017" t="e">
        <f t="shared" si="11"/>
        <v>#REF!</v>
      </c>
      <c r="B1017" t="e">
        <f>VALUE(#REF!)</f>
        <v>#REF!</v>
      </c>
      <c r="C1017" t="e">
        <f>#REF!</f>
        <v>#REF!</v>
      </c>
      <c r="E1017" t="e">
        <f>#REF!</f>
        <v>#REF!</v>
      </c>
      <c r="F1017" t="e">
        <f>#REF!</f>
        <v>#REF!</v>
      </c>
      <c r="G1017" t="e">
        <f>#REF!</f>
        <v>#REF!</v>
      </c>
      <c r="H1017" t="e">
        <f>#REF!</f>
        <v>#REF!</v>
      </c>
    </row>
    <row r="1018" spans="1:8" x14ac:dyDescent="0.25">
      <c r="A1018" t="e">
        <f t="shared" si="11"/>
        <v>#REF!</v>
      </c>
      <c r="B1018" t="e">
        <f>VALUE(#REF!)</f>
        <v>#REF!</v>
      </c>
      <c r="C1018" t="e">
        <f>#REF!</f>
        <v>#REF!</v>
      </c>
      <c r="E1018" t="e">
        <f>#REF!</f>
        <v>#REF!</v>
      </c>
      <c r="F1018" t="e">
        <f>#REF!</f>
        <v>#REF!</v>
      </c>
      <c r="G1018" t="e">
        <f>#REF!</f>
        <v>#REF!</v>
      </c>
      <c r="H1018" t="e">
        <f>#REF!</f>
        <v>#REF!</v>
      </c>
    </row>
    <row r="1019" spans="1:8" x14ac:dyDescent="0.25">
      <c r="A1019" t="e">
        <f t="shared" si="11"/>
        <v>#REF!</v>
      </c>
      <c r="B1019" t="e">
        <f>VALUE(#REF!)</f>
        <v>#REF!</v>
      </c>
      <c r="C1019" t="e">
        <f>#REF!</f>
        <v>#REF!</v>
      </c>
      <c r="E1019" t="e">
        <f>#REF!</f>
        <v>#REF!</v>
      </c>
      <c r="F1019" t="e">
        <f>#REF!</f>
        <v>#REF!</v>
      </c>
      <c r="G1019" t="e">
        <f>#REF!</f>
        <v>#REF!</v>
      </c>
      <c r="H1019" t="e">
        <f>#REF!</f>
        <v>#REF!</v>
      </c>
    </row>
    <row r="1020" spans="1:8" x14ac:dyDescent="0.25">
      <c r="A1020" t="e">
        <f t="shared" si="11"/>
        <v>#REF!</v>
      </c>
      <c r="B1020" t="e">
        <f>VALUE(#REF!)</f>
        <v>#REF!</v>
      </c>
      <c r="C1020" t="e">
        <f>#REF!</f>
        <v>#REF!</v>
      </c>
      <c r="E1020" t="e">
        <f>#REF!</f>
        <v>#REF!</v>
      </c>
      <c r="F1020" t="e">
        <f>#REF!</f>
        <v>#REF!</v>
      </c>
      <c r="G1020" t="e">
        <f>#REF!</f>
        <v>#REF!</v>
      </c>
      <c r="H1020" t="e">
        <f>#REF!</f>
        <v>#REF!</v>
      </c>
    </row>
    <row r="1021" spans="1:8" x14ac:dyDescent="0.25">
      <c r="A1021" t="e">
        <f t="shared" si="11"/>
        <v>#REF!</v>
      </c>
      <c r="B1021" t="e">
        <f>VALUE(#REF!)</f>
        <v>#REF!</v>
      </c>
      <c r="C1021" t="e">
        <f>#REF!</f>
        <v>#REF!</v>
      </c>
      <c r="E1021" t="e">
        <f>#REF!</f>
        <v>#REF!</v>
      </c>
      <c r="F1021" t="e">
        <f>#REF!</f>
        <v>#REF!</v>
      </c>
      <c r="G1021" t="e">
        <f>#REF!</f>
        <v>#REF!</v>
      </c>
      <c r="H1021" t="e">
        <f>#REF!</f>
        <v>#REF!</v>
      </c>
    </row>
    <row r="1022" spans="1:8" x14ac:dyDescent="0.25">
      <c r="A1022" t="e">
        <f t="shared" si="11"/>
        <v>#REF!</v>
      </c>
      <c r="B1022" t="e">
        <f>VALUE(#REF!)</f>
        <v>#REF!</v>
      </c>
      <c r="C1022" t="e">
        <f>#REF!</f>
        <v>#REF!</v>
      </c>
      <c r="E1022" t="e">
        <f>#REF!</f>
        <v>#REF!</v>
      </c>
      <c r="F1022" t="e">
        <f>#REF!</f>
        <v>#REF!</v>
      </c>
      <c r="G1022" t="e">
        <f>#REF!</f>
        <v>#REF!</v>
      </c>
      <c r="H1022" t="e">
        <f>#REF!</f>
        <v>#REF!</v>
      </c>
    </row>
    <row r="1023" spans="1:8" x14ac:dyDescent="0.25">
      <c r="A1023" t="e">
        <f t="shared" si="11"/>
        <v>#REF!</v>
      </c>
      <c r="B1023" t="e">
        <f>VALUE(#REF!)</f>
        <v>#REF!</v>
      </c>
      <c r="C1023" t="e">
        <f>#REF!</f>
        <v>#REF!</v>
      </c>
      <c r="E1023" t="e">
        <f>#REF!</f>
        <v>#REF!</v>
      </c>
      <c r="F1023" t="e">
        <f>#REF!</f>
        <v>#REF!</v>
      </c>
      <c r="G1023" t="e">
        <f>#REF!</f>
        <v>#REF!</v>
      </c>
      <c r="H1023" t="e">
        <f>#REF!</f>
        <v>#REF!</v>
      </c>
    </row>
    <row r="1024" spans="1:8" x14ac:dyDescent="0.25">
      <c r="A1024" t="e">
        <f t="shared" si="11"/>
        <v>#REF!</v>
      </c>
      <c r="B1024" t="e">
        <f>VALUE(#REF!)</f>
        <v>#REF!</v>
      </c>
      <c r="C1024" t="e">
        <f>#REF!</f>
        <v>#REF!</v>
      </c>
      <c r="E1024" t="e">
        <f>#REF!</f>
        <v>#REF!</v>
      </c>
      <c r="F1024" t="e">
        <f>#REF!</f>
        <v>#REF!</v>
      </c>
      <c r="G1024" t="e">
        <f>#REF!</f>
        <v>#REF!</v>
      </c>
      <c r="H1024" t="e">
        <f>#REF!</f>
        <v>#REF!</v>
      </c>
    </row>
    <row r="1025" spans="1:8" x14ac:dyDescent="0.25">
      <c r="A1025" t="e">
        <f t="shared" si="11"/>
        <v>#REF!</v>
      </c>
      <c r="B1025" t="e">
        <f>VALUE(#REF!)</f>
        <v>#REF!</v>
      </c>
      <c r="C1025" t="e">
        <f>#REF!</f>
        <v>#REF!</v>
      </c>
      <c r="E1025" t="e">
        <f>#REF!</f>
        <v>#REF!</v>
      </c>
      <c r="F1025" t="e">
        <f>#REF!</f>
        <v>#REF!</v>
      </c>
      <c r="G1025" t="e">
        <f>#REF!</f>
        <v>#REF!</v>
      </c>
      <c r="H1025" t="e">
        <f>#REF!</f>
        <v>#REF!</v>
      </c>
    </row>
    <row r="1026" spans="1:8" x14ac:dyDescent="0.25">
      <c r="A1026" t="e">
        <f t="shared" si="11"/>
        <v>#REF!</v>
      </c>
      <c r="B1026" t="e">
        <f>VALUE(#REF!)</f>
        <v>#REF!</v>
      </c>
      <c r="C1026" t="e">
        <f>#REF!</f>
        <v>#REF!</v>
      </c>
      <c r="E1026" t="e">
        <f>#REF!</f>
        <v>#REF!</v>
      </c>
      <c r="F1026" t="e">
        <f>#REF!</f>
        <v>#REF!</v>
      </c>
      <c r="G1026" t="e">
        <f>#REF!</f>
        <v>#REF!</v>
      </c>
      <c r="H1026" t="e">
        <f>#REF!</f>
        <v>#REF!</v>
      </c>
    </row>
    <row r="1027" spans="1:8" x14ac:dyDescent="0.25">
      <c r="A1027" t="e">
        <f t="shared" si="11"/>
        <v>#REF!</v>
      </c>
      <c r="B1027" t="e">
        <f>VALUE(#REF!)</f>
        <v>#REF!</v>
      </c>
      <c r="C1027" t="e">
        <f>#REF!</f>
        <v>#REF!</v>
      </c>
      <c r="E1027" t="e">
        <f>#REF!</f>
        <v>#REF!</v>
      </c>
      <c r="F1027" t="e">
        <f>#REF!</f>
        <v>#REF!</v>
      </c>
      <c r="G1027" t="e">
        <f>#REF!</f>
        <v>#REF!</v>
      </c>
      <c r="H1027" t="e">
        <f>#REF!</f>
        <v>#REF!</v>
      </c>
    </row>
    <row r="1028" spans="1:8" x14ac:dyDescent="0.25">
      <c r="A1028" t="e">
        <f t="shared" si="11"/>
        <v>#REF!</v>
      </c>
      <c r="B1028" t="e">
        <f>VALUE(#REF!)</f>
        <v>#REF!</v>
      </c>
      <c r="C1028" t="e">
        <f>#REF!</f>
        <v>#REF!</v>
      </c>
      <c r="E1028" t="e">
        <f>#REF!</f>
        <v>#REF!</v>
      </c>
      <c r="F1028" t="e">
        <f>#REF!</f>
        <v>#REF!</v>
      </c>
      <c r="G1028" t="e">
        <f>#REF!</f>
        <v>#REF!</v>
      </c>
      <c r="H1028" t="e">
        <f>#REF!</f>
        <v>#REF!</v>
      </c>
    </row>
    <row r="1029" spans="1:8" x14ac:dyDescent="0.25">
      <c r="A1029" t="e">
        <f t="shared" si="11"/>
        <v>#REF!</v>
      </c>
      <c r="B1029" t="e">
        <f>VALUE(#REF!)</f>
        <v>#REF!</v>
      </c>
      <c r="C1029" t="e">
        <f>#REF!</f>
        <v>#REF!</v>
      </c>
      <c r="E1029" t="e">
        <f>#REF!</f>
        <v>#REF!</v>
      </c>
      <c r="F1029" t="e">
        <f>#REF!</f>
        <v>#REF!</v>
      </c>
      <c r="G1029" t="e">
        <f>#REF!</f>
        <v>#REF!</v>
      </c>
      <c r="H1029" t="e">
        <f>#REF!</f>
        <v>#REF!</v>
      </c>
    </row>
    <row r="1030" spans="1:8" x14ac:dyDescent="0.25">
      <c r="A1030" t="e">
        <f t="shared" si="11"/>
        <v>#REF!</v>
      </c>
      <c r="B1030" t="e">
        <f>VALUE(#REF!)</f>
        <v>#REF!</v>
      </c>
      <c r="C1030" t="e">
        <f>#REF!</f>
        <v>#REF!</v>
      </c>
      <c r="E1030" t="e">
        <f>#REF!</f>
        <v>#REF!</v>
      </c>
      <c r="F1030" t="e">
        <f>#REF!</f>
        <v>#REF!</v>
      </c>
      <c r="G1030" t="e">
        <f>#REF!</f>
        <v>#REF!</v>
      </c>
      <c r="H1030" t="e">
        <f>#REF!</f>
        <v>#REF!</v>
      </c>
    </row>
    <row r="1031" spans="1:8" x14ac:dyDescent="0.25">
      <c r="A1031" t="e">
        <f t="shared" si="11"/>
        <v>#REF!</v>
      </c>
      <c r="B1031" t="e">
        <f>VALUE(#REF!)</f>
        <v>#REF!</v>
      </c>
      <c r="C1031" t="e">
        <f>#REF!</f>
        <v>#REF!</v>
      </c>
      <c r="E1031" t="e">
        <f>#REF!</f>
        <v>#REF!</v>
      </c>
      <c r="F1031" t="e">
        <f>#REF!</f>
        <v>#REF!</v>
      </c>
      <c r="G1031" t="e">
        <f>#REF!</f>
        <v>#REF!</v>
      </c>
      <c r="H1031" t="e">
        <f>#REF!</f>
        <v>#REF!</v>
      </c>
    </row>
    <row r="1032" spans="1:8" x14ac:dyDescent="0.25">
      <c r="A1032" t="e">
        <f t="shared" si="11"/>
        <v>#REF!</v>
      </c>
      <c r="B1032" t="e">
        <f>VALUE(#REF!)</f>
        <v>#REF!</v>
      </c>
      <c r="C1032" t="e">
        <f>#REF!</f>
        <v>#REF!</v>
      </c>
      <c r="E1032" t="e">
        <f>#REF!</f>
        <v>#REF!</v>
      </c>
      <c r="F1032" t="e">
        <f>#REF!</f>
        <v>#REF!</v>
      </c>
      <c r="G1032" t="e">
        <f>#REF!</f>
        <v>#REF!</v>
      </c>
      <c r="H1032" t="e">
        <f>#REF!</f>
        <v>#REF!</v>
      </c>
    </row>
    <row r="1033" spans="1:8" x14ac:dyDescent="0.25">
      <c r="A1033" t="e">
        <f t="shared" si="11"/>
        <v>#REF!</v>
      </c>
      <c r="B1033" t="e">
        <f>VALUE(#REF!)</f>
        <v>#REF!</v>
      </c>
      <c r="C1033" t="e">
        <f>#REF!</f>
        <v>#REF!</v>
      </c>
      <c r="E1033" t="e">
        <f>#REF!</f>
        <v>#REF!</v>
      </c>
      <c r="F1033" t="e">
        <f>#REF!</f>
        <v>#REF!</v>
      </c>
      <c r="G1033" t="e">
        <f>#REF!</f>
        <v>#REF!</v>
      </c>
      <c r="H1033" t="e">
        <f>#REF!</f>
        <v>#REF!</v>
      </c>
    </row>
    <row r="1034" spans="1:8" x14ac:dyDescent="0.25">
      <c r="A1034" t="e">
        <f t="shared" si="11"/>
        <v>#REF!</v>
      </c>
      <c r="B1034" t="e">
        <f>VALUE(#REF!)</f>
        <v>#REF!</v>
      </c>
      <c r="C1034" t="e">
        <f>#REF!</f>
        <v>#REF!</v>
      </c>
      <c r="E1034" t="e">
        <f>#REF!</f>
        <v>#REF!</v>
      </c>
      <c r="F1034" t="e">
        <f>#REF!</f>
        <v>#REF!</v>
      </c>
      <c r="G1034" t="e">
        <f>#REF!</f>
        <v>#REF!</v>
      </c>
      <c r="H1034" t="e">
        <f>#REF!</f>
        <v>#REF!</v>
      </c>
    </row>
    <row r="1035" spans="1:8" x14ac:dyDescent="0.25">
      <c r="A1035" t="e">
        <f t="shared" si="11"/>
        <v>#REF!</v>
      </c>
      <c r="B1035" t="e">
        <f>VALUE(#REF!)</f>
        <v>#REF!</v>
      </c>
      <c r="C1035" t="e">
        <f>#REF!</f>
        <v>#REF!</v>
      </c>
      <c r="E1035" t="e">
        <f>#REF!</f>
        <v>#REF!</v>
      </c>
      <c r="F1035" t="e">
        <f>#REF!</f>
        <v>#REF!</v>
      </c>
      <c r="G1035" t="e">
        <f>#REF!</f>
        <v>#REF!</v>
      </c>
      <c r="H1035" t="e">
        <f>#REF!</f>
        <v>#REF!</v>
      </c>
    </row>
    <row r="1036" spans="1:8" x14ac:dyDescent="0.25">
      <c r="A1036" t="e">
        <f t="shared" si="11"/>
        <v>#REF!</v>
      </c>
      <c r="B1036" t="e">
        <f>VALUE(#REF!)</f>
        <v>#REF!</v>
      </c>
      <c r="C1036" t="e">
        <f>#REF!</f>
        <v>#REF!</v>
      </c>
      <c r="E1036" t="e">
        <f>#REF!</f>
        <v>#REF!</v>
      </c>
      <c r="F1036" t="e">
        <f>#REF!</f>
        <v>#REF!</v>
      </c>
      <c r="G1036" t="e">
        <f>#REF!</f>
        <v>#REF!</v>
      </c>
      <c r="H1036" t="e">
        <f>#REF!</f>
        <v>#REF!</v>
      </c>
    </row>
    <row r="1037" spans="1:8" x14ac:dyDescent="0.25">
      <c r="A1037" t="e">
        <f t="shared" si="11"/>
        <v>#REF!</v>
      </c>
      <c r="B1037" t="e">
        <f>VALUE(#REF!)</f>
        <v>#REF!</v>
      </c>
      <c r="C1037" t="e">
        <f>#REF!</f>
        <v>#REF!</v>
      </c>
      <c r="E1037" t="e">
        <f>#REF!</f>
        <v>#REF!</v>
      </c>
      <c r="F1037" t="e">
        <f>#REF!</f>
        <v>#REF!</v>
      </c>
      <c r="G1037" t="e">
        <f>#REF!</f>
        <v>#REF!</v>
      </c>
      <c r="H1037" t="e">
        <f>#REF!</f>
        <v>#REF!</v>
      </c>
    </row>
    <row r="1038" spans="1:8" x14ac:dyDescent="0.25">
      <c r="A1038" t="e">
        <f t="shared" si="11"/>
        <v>#REF!</v>
      </c>
      <c r="B1038" t="e">
        <f>VALUE(#REF!)</f>
        <v>#REF!</v>
      </c>
      <c r="C1038" t="e">
        <f>#REF!</f>
        <v>#REF!</v>
      </c>
      <c r="E1038" t="e">
        <f>#REF!</f>
        <v>#REF!</v>
      </c>
      <c r="F1038" t="e">
        <f>#REF!</f>
        <v>#REF!</v>
      </c>
      <c r="G1038" t="e">
        <f>#REF!</f>
        <v>#REF!</v>
      </c>
      <c r="H1038" t="e">
        <f>#REF!</f>
        <v>#REF!</v>
      </c>
    </row>
    <row r="1039" spans="1:8" x14ac:dyDescent="0.25">
      <c r="A1039" t="e">
        <f t="shared" si="11"/>
        <v>#REF!</v>
      </c>
      <c r="B1039" t="e">
        <f>VALUE(#REF!)</f>
        <v>#REF!</v>
      </c>
      <c r="C1039" t="e">
        <f>#REF!</f>
        <v>#REF!</v>
      </c>
      <c r="E1039" t="e">
        <f>#REF!</f>
        <v>#REF!</v>
      </c>
      <c r="F1039" t="e">
        <f>#REF!</f>
        <v>#REF!</v>
      </c>
      <c r="G1039" t="e">
        <f>#REF!</f>
        <v>#REF!</v>
      </c>
      <c r="H1039" t="e">
        <f>#REF!</f>
        <v>#REF!</v>
      </c>
    </row>
    <row r="1040" spans="1:8" x14ac:dyDescent="0.25">
      <c r="A1040" t="e">
        <f t="shared" si="11"/>
        <v>#REF!</v>
      </c>
      <c r="B1040" t="e">
        <f>VALUE(#REF!)</f>
        <v>#REF!</v>
      </c>
      <c r="C1040" t="e">
        <f>#REF!</f>
        <v>#REF!</v>
      </c>
      <c r="E1040" t="e">
        <f>#REF!</f>
        <v>#REF!</v>
      </c>
      <c r="F1040" t="e">
        <f>#REF!</f>
        <v>#REF!</v>
      </c>
      <c r="G1040" t="e">
        <f>#REF!</f>
        <v>#REF!</v>
      </c>
      <c r="H1040" t="e">
        <f>#REF!</f>
        <v>#REF!</v>
      </c>
    </row>
    <row r="1041" spans="1:8" x14ac:dyDescent="0.25">
      <c r="A1041" t="e">
        <f t="shared" si="11"/>
        <v>#REF!</v>
      </c>
      <c r="B1041" t="e">
        <f>VALUE(#REF!)</f>
        <v>#REF!</v>
      </c>
      <c r="C1041" t="e">
        <f>#REF!</f>
        <v>#REF!</v>
      </c>
      <c r="E1041" t="e">
        <f>#REF!</f>
        <v>#REF!</v>
      </c>
      <c r="F1041" t="e">
        <f>#REF!</f>
        <v>#REF!</v>
      </c>
      <c r="G1041" t="e">
        <f>#REF!</f>
        <v>#REF!</v>
      </c>
      <c r="H1041" t="e">
        <f>#REF!</f>
        <v>#REF!</v>
      </c>
    </row>
    <row r="1042" spans="1:8" x14ac:dyDescent="0.25">
      <c r="A1042" t="e">
        <f t="shared" si="11"/>
        <v>#REF!</v>
      </c>
      <c r="B1042" t="e">
        <f>VALUE(#REF!)</f>
        <v>#REF!</v>
      </c>
      <c r="C1042" t="e">
        <f>#REF!</f>
        <v>#REF!</v>
      </c>
      <c r="E1042" t="e">
        <f>#REF!</f>
        <v>#REF!</v>
      </c>
      <c r="F1042" t="e">
        <f>#REF!</f>
        <v>#REF!</v>
      </c>
      <c r="G1042" t="e">
        <f>#REF!</f>
        <v>#REF!</v>
      </c>
      <c r="H1042" t="e">
        <f>#REF!</f>
        <v>#REF!</v>
      </c>
    </row>
    <row r="1043" spans="1:8" x14ac:dyDescent="0.25">
      <c r="A1043" t="e">
        <f t="shared" si="11"/>
        <v>#REF!</v>
      </c>
      <c r="B1043" t="e">
        <f>VALUE(#REF!)</f>
        <v>#REF!</v>
      </c>
      <c r="C1043" t="e">
        <f>#REF!</f>
        <v>#REF!</v>
      </c>
      <c r="E1043" t="e">
        <f>#REF!</f>
        <v>#REF!</v>
      </c>
      <c r="F1043" t="e">
        <f>#REF!</f>
        <v>#REF!</v>
      </c>
      <c r="G1043" t="e">
        <f>#REF!</f>
        <v>#REF!</v>
      </c>
      <c r="H1043" t="e">
        <f>#REF!</f>
        <v>#REF!</v>
      </c>
    </row>
    <row r="1044" spans="1:8" x14ac:dyDescent="0.25">
      <c r="A1044" t="e">
        <f t="shared" si="11"/>
        <v>#REF!</v>
      </c>
      <c r="B1044" t="e">
        <f>VALUE(#REF!)</f>
        <v>#REF!</v>
      </c>
      <c r="C1044" t="e">
        <f>#REF!</f>
        <v>#REF!</v>
      </c>
      <c r="E1044" t="e">
        <f>#REF!</f>
        <v>#REF!</v>
      </c>
      <c r="F1044" t="e">
        <f>#REF!</f>
        <v>#REF!</v>
      </c>
      <c r="G1044" t="e">
        <f>#REF!</f>
        <v>#REF!</v>
      </c>
      <c r="H1044" t="e">
        <f>#REF!</f>
        <v>#REF!</v>
      </c>
    </row>
    <row r="1045" spans="1:8" x14ac:dyDescent="0.25">
      <c r="A1045" t="e">
        <f t="shared" si="11"/>
        <v>#REF!</v>
      </c>
      <c r="B1045" t="e">
        <f>VALUE(#REF!)</f>
        <v>#REF!</v>
      </c>
      <c r="C1045" t="e">
        <f>#REF!</f>
        <v>#REF!</v>
      </c>
      <c r="E1045" t="e">
        <f>#REF!</f>
        <v>#REF!</v>
      </c>
      <c r="F1045" t="e">
        <f>#REF!</f>
        <v>#REF!</v>
      </c>
      <c r="G1045" t="e">
        <f>#REF!</f>
        <v>#REF!</v>
      </c>
      <c r="H1045" t="e">
        <f>#REF!</f>
        <v>#REF!</v>
      </c>
    </row>
    <row r="1046" spans="1:8" x14ac:dyDescent="0.25">
      <c r="A1046" t="e">
        <f t="shared" si="11"/>
        <v>#REF!</v>
      </c>
      <c r="B1046" t="e">
        <f>VALUE(#REF!)</f>
        <v>#REF!</v>
      </c>
      <c r="C1046" t="e">
        <f>#REF!</f>
        <v>#REF!</v>
      </c>
      <c r="E1046" t="e">
        <f>#REF!</f>
        <v>#REF!</v>
      </c>
      <c r="F1046" t="e">
        <f>#REF!</f>
        <v>#REF!</v>
      </c>
      <c r="G1046" t="e">
        <f>#REF!</f>
        <v>#REF!</v>
      </c>
      <c r="H1046" t="e">
        <f>#REF!</f>
        <v>#REF!</v>
      </c>
    </row>
    <row r="1047" spans="1:8" x14ac:dyDescent="0.25">
      <c r="A1047" t="e">
        <f t="shared" si="11"/>
        <v>#REF!</v>
      </c>
      <c r="B1047" t="e">
        <f>VALUE(#REF!)</f>
        <v>#REF!</v>
      </c>
      <c r="C1047" t="e">
        <f>#REF!</f>
        <v>#REF!</v>
      </c>
      <c r="E1047" t="e">
        <f>#REF!</f>
        <v>#REF!</v>
      </c>
      <c r="F1047" t="e">
        <f>#REF!</f>
        <v>#REF!</v>
      </c>
      <c r="G1047" t="e">
        <f>#REF!</f>
        <v>#REF!</v>
      </c>
      <c r="H1047" t="e">
        <f>#REF!</f>
        <v>#REF!</v>
      </c>
    </row>
    <row r="1048" spans="1:8" x14ac:dyDescent="0.25">
      <c r="A1048" t="e">
        <f t="shared" si="11"/>
        <v>#REF!</v>
      </c>
      <c r="B1048" t="e">
        <f>VALUE(#REF!)</f>
        <v>#REF!</v>
      </c>
      <c r="C1048" t="e">
        <f>#REF!</f>
        <v>#REF!</v>
      </c>
      <c r="E1048" t="e">
        <f>#REF!</f>
        <v>#REF!</v>
      </c>
      <c r="F1048" t="e">
        <f>#REF!</f>
        <v>#REF!</v>
      </c>
      <c r="G1048" t="e">
        <f>#REF!</f>
        <v>#REF!</v>
      </c>
      <c r="H1048" t="e">
        <f>#REF!</f>
        <v>#REF!</v>
      </c>
    </row>
    <row r="1049" spans="1:8" x14ac:dyDescent="0.25">
      <c r="A1049" t="e">
        <f t="shared" si="11"/>
        <v>#REF!</v>
      </c>
      <c r="B1049" t="e">
        <f>VALUE(#REF!)</f>
        <v>#REF!</v>
      </c>
      <c r="C1049" t="e">
        <f>#REF!</f>
        <v>#REF!</v>
      </c>
      <c r="E1049" t="e">
        <f>#REF!</f>
        <v>#REF!</v>
      </c>
      <c r="F1049" t="e">
        <f>#REF!</f>
        <v>#REF!</v>
      </c>
      <c r="G1049" t="e">
        <f>#REF!</f>
        <v>#REF!</v>
      </c>
      <c r="H1049" t="e">
        <f>#REF!</f>
        <v>#REF!</v>
      </c>
    </row>
    <row r="1050" spans="1:8" x14ac:dyDescent="0.25">
      <c r="A1050" t="e">
        <f t="shared" si="11"/>
        <v>#REF!</v>
      </c>
      <c r="B1050" t="e">
        <f>VALUE(#REF!)</f>
        <v>#REF!</v>
      </c>
      <c r="C1050" t="e">
        <f>#REF!</f>
        <v>#REF!</v>
      </c>
      <c r="E1050" t="e">
        <f>#REF!</f>
        <v>#REF!</v>
      </c>
      <c r="F1050" t="e">
        <f>#REF!</f>
        <v>#REF!</v>
      </c>
      <c r="G1050" t="e">
        <f>#REF!</f>
        <v>#REF!</v>
      </c>
      <c r="H1050" t="e">
        <f>#REF!</f>
        <v>#REF!</v>
      </c>
    </row>
    <row r="1051" spans="1:8" x14ac:dyDescent="0.25">
      <c r="A1051" t="e">
        <f t="shared" si="11"/>
        <v>#REF!</v>
      </c>
      <c r="B1051" t="e">
        <f>VALUE(#REF!)</f>
        <v>#REF!</v>
      </c>
      <c r="C1051" t="e">
        <f>#REF!</f>
        <v>#REF!</v>
      </c>
      <c r="E1051" t="e">
        <f>#REF!</f>
        <v>#REF!</v>
      </c>
      <c r="F1051" t="e">
        <f>#REF!</f>
        <v>#REF!</v>
      </c>
      <c r="G1051" t="e">
        <f>#REF!</f>
        <v>#REF!</v>
      </c>
      <c r="H1051" t="e">
        <f>#REF!</f>
        <v>#REF!</v>
      </c>
    </row>
    <row r="1052" spans="1:8" x14ac:dyDescent="0.25">
      <c r="A1052" t="e">
        <f t="shared" si="11"/>
        <v>#REF!</v>
      </c>
      <c r="B1052" t="e">
        <f>VALUE(#REF!)</f>
        <v>#REF!</v>
      </c>
      <c r="C1052" t="e">
        <f>#REF!</f>
        <v>#REF!</v>
      </c>
      <c r="E1052" t="e">
        <f>#REF!</f>
        <v>#REF!</v>
      </c>
      <c r="F1052" t="e">
        <f>#REF!</f>
        <v>#REF!</v>
      </c>
      <c r="G1052" t="e">
        <f>#REF!</f>
        <v>#REF!</v>
      </c>
      <c r="H1052" t="e">
        <f>#REF!</f>
        <v>#REF!</v>
      </c>
    </row>
    <row r="1053" spans="1:8" x14ac:dyDescent="0.25">
      <c r="A1053" t="e">
        <f t="shared" si="11"/>
        <v>#REF!</v>
      </c>
      <c r="B1053" t="e">
        <f>VALUE(#REF!)</f>
        <v>#REF!</v>
      </c>
      <c r="C1053" t="e">
        <f>#REF!</f>
        <v>#REF!</v>
      </c>
      <c r="E1053" t="e">
        <f>#REF!</f>
        <v>#REF!</v>
      </c>
      <c r="F1053" t="e">
        <f>#REF!</f>
        <v>#REF!</v>
      </c>
      <c r="G1053" t="e">
        <f>#REF!</f>
        <v>#REF!</v>
      </c>
      <c r="H1053" t="e">
        <f>#REF!</f>
        <v>#REF!</v>
      </c>
    </row>
    <row r="1054" spans="1:8" x14ac:dyDescent="0.25">
      <c r="A1054" t="e">
        <f t="shared" si="11"/>
        <v>#REF!</v>
      </c>
      <c r="B1054" t="e">
        <f>VALUE(#REF!)</f>
        <v>#REF!</v>
      </c>
      <c r="C1054" t="e">
        <f>#REF!</f>
        <v>#REF!</v>
      </c>
      <c r="E1054" t="e">
        <f>#REF!</f>
        <v>#REF!</v>
      </c>
      <c r="F1054" t="e">
        <f>#REF!</f>
        <v>#REF!</v>
      </c>
      <c r="G1054" t="e">
        <f>#REF!</f>
        <v>#REF!</v>
      </c>
      <c r="H1054" t="e">
        <f>#REF!</f>
        <v>#REF!</v>
      </c>
    </row>
    <row r="1055" spans="1:8" x14ac:dyDescent="0.25">
      <c r="A1055" t="e">
        <f t="shared" si="11"/>
        <v>#REF!</v>
      </c>
      <c r="B1055" t="e">
        <f>VALUE(#REF!)</f>
        <v>#REF!</v>
      </c>
      <c r="C1055" t="e">
        <f>#REF!</f>
        <v>#REF!</v>
      </c>
      <c r="E1055" t="e">
        <f>#REF!</f>
        <v>#REF!</v>
      </c>
      <c r="F1055" t="e">
        <f>#REF!</f>
        <v>#REF!</v>
      </c>
      <c r="G1055" t="e">
        <f>#REF!</f>
        <v>#REF!</v>
      </c>
      <c r="H1055" t="e">
        <f>#REF!</f>
        <v>#REF!</v>
      </c>
    </row>
    <row r="1056" spans="1:8" x14ac:dyDescent="0.25">
      <c r="A1056" t="e">
        <f t="shared" si="11"/>
        <v>#REF!</v>
      </c>
      <c r="B1056" t="e">
        <f>VALUE(#REF!)</f>
        <v>#REF!</v>
      </c>
      <c r="C1056" t="e">
        <f>#REF!</f>
        <v>#REF!</v>
      </c>
      <c r="E1056" t="e">
        <f>#REF!</f>
        <v>#REF!</v>
      </c>
      <c r="F1056" t="e">
        <f>#REF!</f>
        <v>#REF!</v>
      </c>
      <c r="G1056" t="e">
        <f>#REF!</f>
        <v>#REF!</v>
      </c>
      <c r="H1056" t="e">
        <f>#REF!</f>
        <v>#REF!</v>
      </c>
    </row>
    <row r="1057" spans="1:8" x14ac:dyDescent="0.25">
      <c r="A1057" t="e">
        <f t="shared" si="11"/>
        <v>#REF!</v>
      </c>
      <c r="B1057" t="e">
        <f>VALUE(#REF!)</f>
        <v>#REF!</v>
      </c>
      <c r="C1057" t="e">
        <f>#REF!</f>
        <v>#REF!</v>
      </c>
      <c r="E1057" t="e">
        <f>#REF!</f>
        <v>#REF!</v>
      </c>
      <c r="F1057" t="e">
        <f>#REF!</f>
        <v>#REF!</v>
      </c>
      <c r="G1057" t="e">
        <f>#REF!</f>
        <v>#REF!</v>
      </c>
      <c r="H1057" t="e">
        <f>#REF!</f>
        <v>#REF!</v>
      </c>
    </row>
    <row r="1058" spans="1:8" x14ac:dyDescent="0.25">
      <c r="A1058" t="e">
        <f t="shared" si="11"/>
        <v>#REF!</v>
      </c>
      <c r="B1058" t="e">
        <f>VALUE(#REF!)</f>
        <v>#REF!</v>
      </c>
      <c r="C1058" t="e">
        <f>#REF!</f>
        <v>#REF!</v>
      </c>
      <c r="E1058" t="e">
        <f>#REF!</f>
        <v>#REF!</v>
      </c>
      <c r="F1058" t="e">
        <f>#REF!</f>
        <v>#REF!</v>
      </c>
      <c r="G1058" t="e">
        <f>#REF!</f>
        <v>#REF!</v>
      </c>
      <c r="H1058" t="e">
        <f>#REF!</f>
        <v>#REF!</v>
      </c>
    </row>
  </sheetData>
  <sheetProtection password="CF72" sheet="1" selectLockedCells="1"/>
  <phoneticPr fontId="35" type="noConversion"/>
  <conditionalFormatting sqref="B3:B4">
    <cfRule type="expression" dxfId="0" priority="1" stopIfTrue="1">
      <formula>B2=1</formula>
    </cfRule>
  </conditionalFormatting>
  <pageMargins left="0.7" right="0.7" top="0.75" bottom="0.75" header="0.3" footer="0.3"/>
  <pageSetup paperSize="9" orientation="portrait"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1"/>
  <sheetViews>
    <sheetView topLeftCell="IV1" workbookViewId="0">
      <selection sqref="A1:IV65536"/>
    </sheetView>
  </sheetViews>
  <sheetFormatPr defaultColWidth="0" defaultRowHeight="15" x14ac:dyDescent="0.25"/>
  <cols>
    <col min="1" max="16384" width="8.85546875" hidden="1"/>
  </cols>
  <sheetData>
    <row r="1" spans="1:17" x14ac:dyDescent="0.25">
      <c r="C1" t="s">
        <v>100</v>
      </c>
      <c r="E1" t="s">
        <v>70</v>
      </c>
      <c r="G1">
        <f>(1000000-100000)/G2/2</f>
        <v>467.28971962616822</v>
      </c>
      <c r="J1" s="1"/>
      <c r="K1" s="1"/>
      <c r="L1" s="1"/>
      <c r="M1" s="1"/>
      <c r="N1" s="1"/>
      <c r="O1" s="1" t="s">
        <v>155</v>
      </c>
      <c r="P1" s="1" t="s">
        <v>58</v>
      </c>
      <c r="Q1" s="77" t="s">
        <v>120</v>
      </c>
    </row>
    <row r="2" spans="1:17" x14ac:dyDescent="0.25">
      <c r="A2" t="s">
        <v>74</v>
      </c>
      <c r="C2">
        <v>2</v>
      </c>
      <c r="E2" t="s">
        <v>68</v>
      </c>
      <c r="G2">
        <v>963</v>
      </c>
      <c r="J2" s="1" t="s">
        <v>72</v>
      </c>
      <c r="K2" s="1">
        <v>1</v>
      </c>
      <c r="L2" s="1"/>
      <c r="M2" s="1"/>
      <c r="N2" s="1"/>
      <c r="O2" s="1" t="s">
        <v>154</v>
      </c>
      <c r="P2" s="1" t="s">
        <v>71</v>
      </c>
      <c r="Q2" s="77" t="s">
        <v>121</v>
      </c>
    </row>
    <row r="3" spans="1:17" x14ac:dyDescent="0.25">
      <c r="A3" t="s">
        <v>75</v>
      </c>
      <c r="C3">
        <v>5</v>
      </c>
      <c r="E3" t="s">
        <v>69</v>
      </c>
      <c r="J3" s="1" t="s">
        <v>67</v>
      </c>
      <c r="K3" s="1">
        <v>2</v>
      </c>
      <c r="L3" s="1"/>
      <c r="M3" s="1"/>
      <c r="N3" s="1"/>
      <c r="O3" s="1" t="s">
        <v>153</v>
      </c>
      <c r="P3" s="1">
        <v>5</v>
      </c>
      <c r="Q3" s="77" t="s">
        <v>151</v>
      </c>
    </row>
    <row r="4" spans="1:17" x14ac:dyDescent="0.25">
      <c r="A4" t="s">
        <v>76</v>
      </c>
      <c r="J4" s="1"/>
      <c r="K4" s="1"/>
      <c r="L4" s="1"/>
      <c r="M4" s="1"/>
      <c r="N4" s="1"/>
      <c r="O4" s="1"/>
      <c r="P4" s="1">
        <v>4</v>
      </c>
      <c r="Q4" s="77" t="s">
        <v>122</v>
      </c>
    </row>
    <row r="5" spans="1:17" x14ac:dyDescent="0.25">
      <c r="A5" t="s">
        <v>77</v>
      </c>
      <c r="C5" s="77" t="s">
        <v>5</v>
      </c>
      <c r="J5" s="1"/>
      <c r="K5" s="1"/>
      <c r="L5" s="1"/>
      <c r="M5" s="1"/>
      <c r="N5" s="1"/>
      <c r="O5" s="1"/>
      <c r="P5" s="1">
        <v>3</v>
      </c>
      <c r="Q5" s="77" t="s">
        <v>152</v>
      </c>
    </row>
    <row r="6" spans="1:17" x14ac:dyDescent="0.25">
      <c r="A6" t="s">
        <v>78</v>
      </c>
      <c r="C6" s="77" t="s">
        <v>8</v>
      </c>
      <c r="J6" s="1"/>
      <c r="K6" s="1"/>
      <c r="L6" s="1"/>
      <c r="M6" s="1"/>
      <c r="N6" s="1"/>
      <c r="O6" s="1"/>
      <c r="P6" s="1">
        <v>2</v>
      </c>
      <c r="Q6" s="77" t="s">
        <v>123</v>
      </c>
    </row>
    <row r="7" spans="1:17" x14ac:dyDescent="0.25">
      <c r="A7" t="s">
        <v>79</v>
      </c>
      <c r="C7" s="77" t="s">
        <v>6</v>
      </c>
      <c r="Q7" s="77" t="s">
        <v>124</v>
      </c>
    </row>
    <row r="8" spans="1:17" x14ac:dyDescent="0.25">
      <c r="A8" t="s">
        <v>80</v>
      </c>
      <c r="C8" s="77" t="s">
        <v>7</v>
      </c>
      <c r="Q8" s="77" t="s">
        <v>125</v>
      </c>
    </row>
    <row r="9" spans="1:17" x14ac:dyDescent="0.25">
      <c r="A9" t="s">
        <v>81</v>
      </c>
      <c r="C9" s="120" t="s">
        <v>290</v>
      </c>
      <c r="Q9" s="77" t="s">
        <v>153</v>
      </c>
    </row>
    <row r="10" spans="1:17" x14ac:dyDescent="0.25">
      <c r="A10" t="s">
        <v>82</v>
      </c>
      <c r="C10" s="120" t="s">
        <v>291</v>
      </c>
      <c r="Q10" s="77" t="s">
        <v>126</v>
      </c>
    </row>
    <row r="11" spans="1:17" x14ac:dyDescent="0.25">
      <c r="A11" t="s">
        <v>83</v>
      </c>
      <c r="Q11" s="77" t="s">
        <v>127</v>
      </c>
    </row>
    <row r="12" spans="1:17" x14ac:dyDescent="0.25">
      <c r="A12" t="s">
        <v>84</v>
      </c>
      <c r="Q12" s="77" t="s">
        <v>128</v>
      </c>
    </row>
    <row r="13" spans="1:17" x14ac:dyDescent="0.25">
      <c r="A13" t="s">
        <v>85</v>
      </c>
      <c r="Q13" s="77" t="s">
        <v>129</v>
      </c>
    </row>
    <row r="14" spans="1:17" x14ac:dyDescent="0.25">
      <c r="A14" t="s">
        <v>86</v>
      </c>
      <c r="Q14" s="77" t="s">
        <v>130</v>
      </c>
    </row>
    <row r="15" spans="1:17" x14ac:dyDescent="0.25">
      <c r="A15" t="s">
        <v>87</v>
      </c>
      <c r="Q15" s="77" t="s">
        <v>154</v>
      </c>
    </row>
    <row r="16" spans="1:17" x14ac:dyDescent="0.25">
      <c r="A16" t="s">
        <v>88</v>
      </c>
      <c r="Q16" s="77" t="s">
        <v>131</v>
      </c>
    </row>
    <row r="17" spans="1:17" x14ac:dyDescent="0.25">
      <c r="A17" t="s">
        <v>89</v>
      </c>
      <c r="Q17" s="77" t="s">
        <v>132</v>
      </c>
    </row>
    <row r="18" spans="1:17" x14ac:dyDescent="0.25">
      <c r="A18" t="s">
        <v>90</v>
      </c>
      <c r="Q18" s="77" t="s">
        <v>133</v>
      </c>
    </row>
    <row r="19" spans="1:17" x14ac:dyDescent="0.25">
      <c r="A19" t="s">
        <v>91</v>
      </c>
      <c r="Q19" s="77" t="s">
        <v>134</v>
      </c>
    </row>
    <row r="20" spans="1:17" x14ac:dyDescent="0.25">
      <c r="A20" t="s">
        <v>92</v>
      </c>
      <c r="Q20" s="77" t="s">
        <v>135</v>
      </c>
    </row>
    <row r="21" spans="1:17" x14ac:dyDescent="0.25">
      <c r="A21" t="s">
        <v>93</v>
      </c>
      <c r="Q21" s="77" t="s">
        <v>136</v>
      </c>
    </row>
    <row r="22" spans="1:17" x14ac:dyDescent="0.25">
      <c r="A22" t="s">
        <v>94</v>
      </c>
      <c r="Q22" s="77" t="s">
        <v>137</v>
      </c>
    </row>
    <row r="23" spans="1:17" x14ac:dyDescent="0.25">
      <c r="A23" t="s">
        <v>95</v>
      </c>
      <c r="Q23" s="78" t="s">
        <v>138</v>
      </c>
    </row>
    <row r="24" spans="1:17" x14ac:dyDescent="0.25">
      <c r="A24" t="s">
        <v>96</v>
      </c>
      <c r="Q24" s="78" t="s">
        <v>139</v>
      </c>
    </row>
    <row r="25" spans="1:17" x14ac:dyDescent="0.25">
      <c r="A25" t="s">
        <v>97</v>
      </c>
      <c r="Q25" s="78" t="s">
        <v>140</v>
      </c>
    </row>
    <row r="26" spans="1:17" x14ac:dyDescent="0.25">
      <c r="A26" t="s">
        <v>98</v>
      </c>
      <c r="Q26" s="78" t="s">
        <v>141</v>
      </c>
    </row>
    <row r="27" spans="1:17" x14ac:dyDescent="0.25">
      <c r="Q27" s="78" t="s">
        <v>142</v>
      </c>
    </row>
    <row r="28" spans="1:17" x14ac:dyDescent="0.25">
      <c r="Q28" s="78" t="s">
        <v>143</v>
      </c>
    </row>
    <row r="29" spans="1:17" x14ac:dyDescent="0.25">
      <c r="Q29" s="78" t="s">
        <v>144</v>
      </c>
    </row>
    <row r="30" spans="1:17" x14ac:dyDescent="0.25">
      <c r="Q30" s="78" t="s">
        <v>145</v>
      </c>
    </row>
    <row r="31" spans="1:17" x14ac:dyDescent="0.25">
      <c r="Q31" s="78" t="s">
        <v>146</v>
      </c>
    </row>
    <row r="32" spans="1:17" x14ac:dyDescent="0.25">
      <c r="Q32" s="77" t="s">
        <v>147</v>
      </c>
    </row>
    <row r="33" spans="17:17" x14ac:dyDescent="0.25">
      <c r="Q33" s="77">
        <v>1</v>
      </c>
    </row>
    <row r="34" spans="17:17" x14ac:dyDescent="0.25">
      <c r="Q34" s="77">
        <v>2</v>
      </c>
    </row>
    <row r="35" spans="17:17" x14ac:dyDescent="0.25">
      <c r="Q35" s="77">
        <v>3</v>
      </c>
    </row>
    <row r="36" spans="17:17" x14ac:dyDescent="0.25">
      <c r="Q36" s="77">
        <v>4</v>
      </c>
    </row>
    <row r="37" spans="17:17" x14ac:dyDescent="0.25">
      <c r="Q37" s="77">
        <v>5</v>
      </c>
    </row>
    <row r="38" spans="17:17" x14ac:dyDescent="0.25">
      <c r="Q38" s="77">
        <v>6</v>
      </c>
    </row>
    <row r="39" spans="17:17" x14ac:dyDescent="0.25">
      <c r="Q39" s="77">
        <v>7</v>
      </c>
    </row>
    <row r="40" spans="17:17" x14ac:dyDescent="0.25">
      <c r="Q40" s="77">
        <v>8</v>
      </c>
    </row>
    <row r="41" spans="17:17" x14ac:dyDescent="0.25">
      <c r="Q41" s="77">
        <v>9</v>
      </c>
    </row>
  </sheetData>
  <sheetProtection password="CF72" sheet="1" objects="1" scenarios="1"/>
  <phoneticPr fontId="35"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26</vt:i4>
      </vt:variant>
    </vt:vector>
  </HeadingPairs>
  <TitlesOfParts>
    <vt:vector size="33" baseType="lpstr">
      <vt:lpstr>Инструкция</vt:lpstr>
      <vt:lpstr>Информация об ОО</vt:lpstr>
      <vt:lpstr>Учителя</vt:lpstr>
      <vt:lpstr>Классы</vt:lpstr>
      <vt:lpstr>Перечень учебников</vt:lpstr>
      <vt:lpstr>otchet</vt:lpstr>
      <vt:lpstr>служ</vt:lpstr>
      <vt:lpstr>add</vt:lpstr>
      <vt:lpstr>address</vt:lpstr>
      <vt:lpstr>book14</vt:lpstr>
      <vt:lpstr>book5</vt:lpstr>
      <vt:lpstr>buka</vt:lpstr>
      <vt:lpstr>danet</vt:lpstr>
      <vt:lpstr>fgos</vt:lpstr>
      <vt:lpstr>gender</vt:lpstr>
      <vt:lpstr>gorsel</vt:lpstr>
      <vt:lpstr>klass</vt:lpstr>
      <vt:lpstr>kval</vt:lpstr>
      <vt:lpstr>nasel</vt:lpstr>
      <vt:lpstr>nmb_cl</vt:lpstr>
      <vt:lpstr>nmb_cl5</vt:lpstr>
      <vt:lpstr>nmb_cl8</vt:lpstr>
      <vt:lpstr>nmb_r</vt:lpstr>
      <vt:lpstr>ocen</vt:lpstr>
      <vt:lpstr>otip</vt:lpstr>
      <vt:lpstr>para</vt:lpstr>
      <vt:lpstr>parall</vt:lpstr>
      <vt:lpstr>st_pt</vt:lpstr>
      <vt:lpstr>st_pt5</vt:lpstr>
      <vt:lpstr>st_pt8</vt:lpstr>
      <vt:lpstr>teach</vt:lpstr>
      <vt:lpstr>teach_s</vt:lpstr>
      <vt:lpstr>yn_</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2016-09-13T09:26:52Z</cp:lastPrinted>
  <dcterms:created xsi:type="dcterms:W3CDTF">2006-09-16T00:00:00Z</dcterms:created>
  <dcterms:modified xsi:type="dcterms:W3CDTF">2016-11-01T03:58:36Z</dcterms:modified>
</cp:coreProperties>
</file>